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199DE1B3-BF9B-406F-911C-EE5DAACC1761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0">'ARALIK 2024'!$A$1:$M$41</definedName>
    <definedName name="_xlnm.Print_Area" localSheetId="1">'OCAK 2025'!$B$1:$J$41</definedName>
    <definedName name="_xlnm.Print_Area" localSheetId="2">'ŞUBAT 2025'!$A$1:$K$41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9" l="1"/>
  <c r="J5" i="18"/>
  <c r="J5" i="17"/>
  <c r="J5" i="16"/>
  <c r="J5" i="15"/>
  <c r="J5" i="14"/>
  <c r="J5" i="13"/>
  <c r="J5" i="12"/>
  <c r="J5" i="11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9" l="1"/>
  <c r="J36" i="19" s="1"/>
  <c r="F37" i="18"/>
  <c r="F37" i="17"/>
  <c r="J4" i="17" s="1"/>
  <c r="F37" i="16"/>
  <c r="J4" i="16" s="1"/>
  <c r="F37" i="15"/>
  <c r="J4" i="15" s="1"/>
  <c r="F37" i="14"/>
  <c r="F37" i="13"/>
  <c r="J4" i="13" s="1"/>
  <c r="F37" i="11"/>
  <c r="J36" i="11" s="1"/>
  <c r="F37" i="10"/>
  <c r="F37" i="9"/>
  <c r="J36" i="9" s="1"/>
  <c r="J4" i="19"/>
  <c r="J36" i="18"/>
  <c r="J4" i="18"/>
  <c r="J36" i="17"/>
  <c r="J36" i="16"/>
  <c r="J36" i="14"/>
  <c r="J36" i="13"/>
  <c r="J4" i="12"/>
  <c r="J36" i="12"/>
  <c r="J4" i="1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10" l="1"/>
  <c r="J4" i="10"/>
  <c r="J36" i="8"/>
  <c r="J4" i="9"/>
  <c r="L36" i="16"/>
  <c r="J36" i="15"/>
  <c r="J4" i="14"/>
  <c r="L36" i="19"/>
  <c r="L36" i="18"/>
  <c r="L36" i="17"/>
  <c r="L36" i="15"/>
  <c r="L36" i="14"/>
  <c r="L36" i="13"/>
  <c r="L36" i="12"/>
  <c r="L36" i="11"/>
  <c r="F37" i="7"/>
  <c r="J36" i="7" s="1"/>
  <c r="L36" i="10" l="1"/>
  <c r="L36" i="9"/>
  <c r="N36" i="9" s="1"/>
  <c r="L36" i="8"/>
  <c r="J5" i="7"/>
  <c r="J4" i="7"/>
  <c r="L36" i="7" s="1"/>
  <c r="J35" i="7" l="1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J7" i="11" l="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<sst xmlns="http://schemas.openxmlformats.org/spreadsheetml/2006/main" count="475" uniqueCount="40">
  <si>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</si>
  <si>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</si>
  <si>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</si>
  <si>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</si>
  <si>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</si>
  <si>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</si>
  <si>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</si>
  <si>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</si>
  <si>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</si>
  <si>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</si>
  <si>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</si>
  <si>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</si>
  <si>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</si>
  <si>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</si>
  <si>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</si>
  <si>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</si>
  <si>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</si>
  <si>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</si>
  <si>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</si>
  <si>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</si>
  <si>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</si>
  <si>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</si>
  <si>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</si>
  <si>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</si>
  <si>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</si>
  <si>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</si>
  <si>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</si>
  <si>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</si>
  <si>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</si>
  <si>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</si>
  <si>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</si>
  <si>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</si>
  <si>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</si>
  <si>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 xml:space="preserve">SUAT ÇELİK </t>
  </si>
  <si>
    <t>SUAT ÇELİK</t>
  </si>
  <si>
    <t>V EYYÜP AĞA HES</t>
  </si>
  <si>
    <t>MISIR</t>
  </si>
  <si>
    <t xml:space="preserve">6000 KG </t>
  </si>
  <si>
    <t>Suatoğulları Süt Çi ftliği</t>
  </si>
  <si>
    <t>+90 533 694 64 43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</si>
</sst>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87">
    <xf numFmtId="0" fontId="0" fillId="0" borderId="0"/>
    <xf numFmtId="0" fontId="14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25" applyNumberFormat="0" applyAlignment="0" applyProtection="0"/>
    <xf numFmtId="0" fontId="26" fillId="7" borderId="26" applyNumberFormat="0" applyAlignment="0" applyProtection="0"/>
    <xf numFmtId="0" fontId="27" fillId="7" borderId="25" applyNumberFormat="0" applyAlignment="0" applyProtection="0"/>
    <xf numFmtId="0" fontId="28" fillId="0" borderId="27" applyNumberFormat="0" applyFill="0" applyAlignment="0" applyProtection="0"/>
    <xf numFmtId="0" fontId="29" fillId="8" borderId="28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30" applyNumberFormat="0" applyFill="0" applyAlignment="0" applyProtection="0"/>
    <xf numFmtId="0" fontId="32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3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3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32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32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32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7" fillId="0" borderId="0"/>
    <xf numFmtId="0" fontId="13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7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68">
    <xf numFmtId="0" fontId="0" fillId="0" borderId="0" xfId="0"/>
    <xf numFmtId="0" fontId="15" fillId="0" borderId="4" xfId="0" applyFont="1" applyBorder="1" applyAlignment="1">
      <alignment horizontal="center"/>
    </xf>
    <xf numFmtId="3" fontId="15" fillId="0" borderId="5" xfId="0" applyNumberFormat="1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164" fontId="15" fillId="0" borderId="5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4" fontId="15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5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6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8" fillId="0" borderId="0" xfId="210" applyNumberFormat="1" applyAlignment="1">
      <alignment horizontal="left"/>
    </xf>
    <xf numFmtId="4" fontId="8" fillId="0" borderId="0" xfId="210" applyNumberFormat="1"/>
    <xf numFmtId="167" fontId="7" fillId="0" borderId="0" xfId="230" applyNumberFormat="1" applyAlignment="1">
      <alignment horizontal="left"/>
    </xf>
    <xf numFmtId="4" fontId="7" fillId="0" borderId="0" xfId="23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487">
    <cellStyle name="%20 - Vurgu1" xfId="19" builtinId="30" customBuiltin="1"/>
    <cellStyle name="%20 - Vurgu1 10" xfId="212" xr:uid="{39941F79-A9B7-4856-A42C-FDEEAC3327E2}"/>
    <cellStyle name="%20 - Vurgu1 10 2" xfId="444" xr:uid="{4CE427D5-6DA2-42CD-9CDB-FA4F8A664F49}"/>
    <cellStyle name="%20 - Vurgu1 11" xfId="232" xr:uid="{3950C42F-F42B-406A-A962-1264987272FF}"/>
    <cellStyle name="%20 - Vurgu1 11 2" xfId="464" xr:uid="{5C461BD8-7C4D-4096-91BB-43A1B7E0C423}"/>
    <cellStyle name="%20 - Vurgu1 12" xfId="255" xr:uid="{7B52868A-D72A-4E2E-9612-EDF8DBACBB68}"/>
    <cellStyle name="%20 - Vurgu1 2" xfId="51" xr:uid="{FA9BD307-C38F-4352-A71A-9DDF26C02AE5}"/>
    <cellStyle name="%20 - Vurgu1 2 2" xfId="283" xr:uid="{80DDB9B4-274B-411A-BCD2-1BC317C5867C}"/>
    <cellStyle name="%20 - Vurgu1 3" xfId="71" xr:uid="{38CA24BD-72C9-4C95-BF51-574E58DE6D0D}"/>
    <cellStyle name="%20 - Vurgu1 3 2" xfId="303" xr:uid="{59061FC6-507B-41A7-B0C8-5997D20692A4}"/>
    <cellStyle name="%20 - Vurgu1 4" xfId="91" xr:uid="{23900A0B-0294-4FFF-96CE-4D4D3B05E11D}"/>
    <cellStyle name="%20 - Vurgu1 4 2" xfId="323" xr:uid="{3E4C12EB-3C50-4F55-9170-47620507FF59}"/>
    <cellStyle name="%20 - Vurgu1 5" xfId="111" xr:uid="{60CBC66B-00FE-4C9B-80AC-49D31CABE03D}"/>
    <cellStyle name="%20 - Vurgu1 5 2" xfId="343" xr:uid="{462400C9-67BC-4CCE-A7EB-42203F325B46}"/>
    <cellStyle name="%20 - Vurgu1 6" xfId="131" xr:uid="{F926C474-2E6E-4A66-A449-3ACD7C054D58}"/>
    <cellStyle name="%20 - Vurgu1 6 2" xfId="363" xr:uid="{1B572610-0D02-4606-9EDC-5DC65667EB29}"/>
    <cellStyle name="%20 - Vurgu1 7" xfId="151" xr:uid="{64FB66C2-BB31-488C-A9EB-9D400A3C2887}"/>
    <cellStyle name="%20 - Vurgu1 7 2" xfId="383" xr:uid="{69A3A402-9AD3-4E06-8C02-0437D4481289}"/>
    <cellStyle name="%20 - Vurgu1 8" xfId="171" xr:uid="{02AB2783-1DD8-4FEC-9C2A-E49CBC885375}"/>
    <cellStyle name="%20 - Vurgu1 8 2" xfId="403" xr:uid="{D4804897-683D-45A4-B974-BA71750FF862}"/>
    <cellStyle name="%20 - Vurgu1 9" xfId="191" xr:uid="{5EF35D37-D61F-4119-8DCF-FED6B1F81FCC}"/>
    <cellStyle name="%20 - Vurgu1 9 2" xfId="423" xr:uid="{69FA0490-5A5B-4C17-9594-1E4424DD93F9}"/>
    <cellStyle name="%20 - Vurgu2" xfId="23" builtinId="34" customBuiltin="1"/>
    <cellStyle name="%20 - Vurgu2 10" xfId="215" xr:uid="{059CD26F-4000-4A7C-9208-041288FA347C}"/>
    <cellStyle name="%20 - Vurgu2 10 2" xfId="447" xr:uid="{47993584-5F17-4E7F-8877-466B5F962C8A}"/>
    <cellStyle name="%20 - Vurgu2 11" xfId="235" xr:uid="{6EB9FFFB-B493-4B27-BBA8-E154AC05198E}"/>
    <cellStyle name="%20 - Vurgu2 11 2" xfId="467" xr:uid="{C7E1BD0D-1376-479F-8FE8-F80D1DD649C9}"/>
    <cellStyle name="%20 - Vurgu2 12" xfId="258" xr:uid="{21FADFB8-1CEB-4129-BDA7-79669259F160}"/>
    <cellStyle name="%20 - Vurgu2 2" xfId="54" xr:uid="{A0E515F0-F923-40DC-9602-5B58DB23AEF2}"/>
    <cellStyle name="%20 - Vurgu2 2 2" xfId="286" xr:uid="{2679AFAE-401C-46E3-BF7F-2FE34F042E9E}"/>
    <cellStyle name="%20 - Vurgu2 3" xfId="74" xr:uid="{124205D5-D247-4412-ADDC-7E50DBCB1899}"/>
    <cellStyle name="%20 - Vurgu2 3 2" xfId="306" xr:uid="{B4FFF80E-5D31-4EEB-9DF6-4E6BD063C39E}"/>
    <cellStyle name="%20 - Vurgu2 4" xfId="94" xr:uid="{6AB3C31D-16A1-4297-B826-0651AD85AC4D}"/>
    <cellStyle name="%20 - Vurgu2 4 2" xfId="326" xr:uid="{F6337531-CF30-4772-96D0-6890B83DA17E}"/>
    <cellStyle name="%20 - Vurgu2 5" xfId="114" xr:uid="{62BBA5D5-E1D2-41C0-A989-82AFD271073D}"/>
    <cellStyle name="%20 - Vurgu2 5 2" xfId="346" xr:uid="{E29F16EC-C988-44DB-A036-059F6D2D9EEA}"/>
    <cellStyle name="%20 - Vurgu2 6" xfId="134" xr:uid="{0B0DD9A5-510F-4932-B9EC-544B7860BC43}"/>
    <cellStyle name="%20 - Vurgu2 6 2" xfId="366" xr:uid="{988E4872-12C0-40CD-8D63-2E2FA6EFFA42}"/>
    <cellStyle name="%20 - Vurgu2 7" xfId="154" xr:uid="{9E618377-F3E1-447C-8233-283606E62AF2}"/>
    <cellStyle name="%20 - Vurgu2 7 2" xfId="386" xr:uid="{0104080C-1B50-418C-82C6-4025E7C27306}"/>
    <cellStyle name="%20 - Vurgu2 8" xfId="174" xr:uid="{1C4931D3-A108-4154-902F-A83DE2BBB808}"/>
    <cellStyle name="%20 - Vurgu2 8 2" xfId="406" xr:uid="{D208D652-72FF-427C-BFF8-D8A1ECDAB994}"/>
    <cellStyle name="%20 - Vurgu2 9" xfId="194" xr:uid="{CB590F5F-763D-4464-880A-3F6F83C9A067}"/>
    <cellStyle name="%20 - Vurgu2 9 2" xfId="426" xr:uid="{D6FB9FEC-3397-42F2-9F49-0BFE0BE83689}"/>
    <cellStyle name="%20 - Vurgu3" xfId="27" builtinId="38" customBuiltin="1"/>
    <cellStyle name="%20 - Vurgu3 10" xfId="218" xr:uid="{9A9465F5-4C7A-4F72-903B-E1AB04452C51}"/>
    <cellStyle name="%20 - Vurgu3 10 2" xfId="450" xr:uid="{3AA3851B-9679-4C9C-85D9-3B8DEEBBE370}"/>
    <cellStyle name="%20 - Vurgu3 11" xfId="238" xr:uid="{E8B0A77A-37B9-4E5C-BAC7-69FA873991C2}"/>
    <cellStyle name="%20 - Vurgu3 11 2" xfId="470" xr:uid="{F2C1B35D-5D66-49AC-9C37-BCA2E808FEB3}"/>
    <cellStyle name="%20 - Vurgu3 12" xfId="261" xr:uid="{DCAA4360-5EE5-403E-A8F8-1A933C8A142B}"/>
    <cellStyle name="%20 - Vurgu3 2" xfId="57" xr:uid="{691FB671-DDFA-4938-A8D1-4D4DA7E94351}"/>
    <cellStyle name="%20 - Vurgu3 2 2" xfId="289" xr:uid="{6EE9890C-7D07-4FD4-B15E-03BC1D296FCF}"/>
    <cellStyle name="%20 - Vurgu3 3" xfId="77" xr:uid="{DB0592E4-7706-4CBC-8B7A-BF49DE008ED9}"/>
    <cellStyle name="%20 - Vurgu3 3 2" xfId="309" xr:uid="{CB349933-D0D0-4D35-97A0-19B3364F27A7}"/>
    <cellStyle name="%20 - Vurgu3 4" xfId="97" xr:uid="{CF9336DC-CEFC-4A59-AF67-0C4F520F7072}"/>
    <cellStyle name="%20 - Vurgu3 4 2" xfId="329" xr:uid="{ED24A30D-2979-4BA9-8348-5EEA916E8714}"/>
    <cellStyle name="%20 - Vurgu3 5" xfId="117" xr:uid="{2FFA25F6-1E68-4800-BF56-AD41D9167FBD}"/>
    <cellStyle name="%20 - Vurgu3 5 2" xfId="349" xr:uid="{2624DEA8-11E1-4B4F-8728-B61552468EFE}"/>
    <cellStyle name="%20 - Vurgu3 6" xfId="137" xr:uid="{BAB1DEFE-D39B-4948-876A-3526B17448E6}"/>
    <cellStyle name="%20 - Vurgu3 6 2" xfId="369" xr:uid="{E9A8457B-EB21-43B1-8CE9-C9CAA54B2BC7}"/>
    <cellStyle name="%20 - Vurgu3 7" xfId="157" xr:uid="{E046F405-8055-442E-9321-1EC48198DA2F}"/>
    <cellStyle name="%20 - Vurgu3 7 2" xfId="389" xr:uid="{C0DC7460-F2B7-491A-902E-2FBD862AD801}"/>
    <cellStyle name="%20 - Vurgu3 8" xfId="177" xr:uid="{2326D44F-DE8D-4FB8-BDC5-0A191EC21E96}"/>
    <cellStyle name="%20 - Vurgu3 8 2" xfId="409" xr:uid="{0AAF0A25-02C8-4639-97B1-035CA13C18F6}"/>
    <cellStyle name="%20 - Vurgu3 9" xfId="197" xr:uid="{171F3733-AD53-4DCC-AD74-09FB855ACCBE}"/>
    <cellStyle name="%20 - Vurgu3 9 2" xfId="429" xr:uid="{83177FA4-30BB-4BA0-A0EE-D1447140465B}"/>
    <cellStyle name="%20 - Vurgu4" xfId="31" builtinId="42" customBuiltin="1"/>
    <cellStyle name="%20 - Vurgu4 10" xfId="221" xr:uid="{47507E42-4B38-4B74-9848-3F123CEA1E9D}"/>
    <cellStyle name="%20 - Vurgu4 10 2" xfId="453" xr:uid="{ADAFC0C2-9471-4691-9BF7-B191C7C34C2A}"/>
    <cellStyle name="%20 - Vurgu4 11" xfId="241" xr:uid="{BC5A9545-907C-4280-B526-8B5226FAAA02}"/>
    <cellStyle name="%20 - Vurgu4 11 2" xfId="473" xr:uid="{EB06AADE-19B2-42E3-9292-723339BEC01B}"/>
    <cellStyle name="%20 - Vurgu4 12" xfId="264" xr:uid="{2BCA085C-5F53-46FD-AB17-9C42DBDD767C}"/>
    <cellStyle name="%20 - Vurgu4 2" xfId="60" xr:uid="{4DA5BD79-6725-41DB-802C-87D563C283B3}"/>
    <cellStyle name="%20 - Vurgu4 2 2" xfId="292" xr:uid="{1CD5FC14-9810-49AE-943C-48A25AC31271}"/>
    <cellStyle name="%20 - Vurgu4 3" xfId="80" xr:uid="{F4EA64F6-DC50-4923-9CDE-BA08CF35F5DC}"/>
    <cellStyle name="%20 - Vurgu4 3 2" xfId="312" xr:uid="{92A0AFD0-2F87-4BF9-9A47-7197D8C45D9A}"/>
    <cellStyle name="%20 - Vurgu4 4" xfId="100" xr:uid="{E68A862F-D1F6-44D9-BB2B-BEF096E23A6E}"/>
    <cellStyle name="%20 - Vurgu4 4 2" xfId="332" xr:uid="{1C7B2CB1-512F-4E51-B09C-058DB6034959}"/>
    <cellStyle name="%20 - Vurgu4 5" xfId="120" xr:uid="{30AFEB82-5792-4BD7-A809-6D5A5359E11F}"/>
    <cellStyle name="%20 - Vurgu4 5 2" xfId="352" xr:uid="{D4B4C102-6FF9-4935-B490-BCF0A9DB04BE}"/>
    <cellStyle name="%20 - Vurgu4 6" xfId="140" xr:uid="{69112F67-E640-4F24-B623-093A50590CC9}"/>
    <cellStyle name="%20 - Vurgu4 6 2" xfId="372" xr:uid="{2B2C0043-7DAB-4827-B856-57247C8B087C}"/>
    <cellStyle name="%20 - Vurgu4 7" xfId="160" xr:uid="{0A9841F2-F70E-4147-944D-FAB6731C36F8}"/>
    <cellStyle name="%20 - Vurgu4 7 2" xfId="392" xr:uid="{7CAA5B45-CA24-4AAF-BC1E-E5829C517096}"/>
    <cellStyle name="%20 - Vurgu4 8" xfId="180" xr:uid="{084F7CEF-6C1A-480A-9B24-7EA029BD5344}"/>
    <cellStyle name="%20 - Vurgu4 8 2" xfId="412" xr:uid="{21C7E410-9271-407B-A694-1BC4695B3CB3}"/>
    <cellStyle name="%20 - Vurgu4 9" xfId="200" xr:uid="{54E4792D-D7A1-4F87-B363-376C2D281E98}"/>
    <cellStyle name="%20 - Vurgu4 9 2" xfId="432" xr:uid="{BC7729F1-2F92-42FE-9021-E79C411C131E}"/>
    <cellStyle name="%20 - Vurgu5" xfId="35" builtinId="46" customBuiltin="1"/>
    <cellStyle name="%20 - Vurgu5 10" xfId="224" xr:uid="{ADB3E390-18BA-434C-AD7A-4F7153D0281A}"/>
    <cellStyle name="%20 - Vurgu5 10 2" xfId="456" xr:uid="{B5A7BB37-19FF-4C09-934B-A833F932BC80}"/>
    <cellStyle name="%20 - Vurgu5 11" xfId="244" xr:uid="{315B955B-12BC-49E8-94F0-292D1EC37455}"/>
    <cellStyle name="%20 - Vurgu5 11 2" xfId="476" xr:uid="{723A5A66-2249-49E5-A936-6E85FFB01C85}"/>
    <cellStyle name="%20 - Vurgu5 12" xfId="267" xr:uid="{73714659-FBC4-480D-A100-D5A992079B3F}"/>
    <cellStyle name="%20 - Vurgu5 2" xfId="63" xr:uid="{DAEA4849-537D-463D-9085-C490FD5D2253}"/>
    <cellStyle name="%20 - Vurgu5 2 2" xfId="295" xr:uid="{FAFD8A7F-A281-419A-9DAF-36FB839E94B7}"/>
    <cellStyle name="%20 - Vurgu5 3" xfId="83" xr:uid="{B196C2F3-4B3B-4F3D-B0F5-878E946BF15D}"/>
    <cellStyle name="%20 - Vurgu5 3 2" xfId="315" xr:uid="{81B6E39B-70B0-459D-A94C-F1E47319359A}"/>
    <cellStyle name="%20 - Vurgu5 4" xfId="103" xr:uid="{4BDE118B-B712-467F-8961-C0899B420740}"/>
    <cellStyle name="%20 - Vurgu5 4 2" xfId="335" xr:uid="{6C450083-09EC-4B5E-AC16-F2CD38DC94DC}"/>
    <cellStyle name="%20 - Vurgu5 5" xfId="123" xr:uid="{D66A2008-E662-46C3-A98F-412DA5B58368}"/>
    <cellStyle name="%20 - Vurgu5 5 2" xfId="355" xr:uid="{5B9DFE81-A084-4616-B5EB-78672951E52B}"/>
    <cellStyle name="%20 - Vurgu5 6" xfId="143" xr:uid="{E299C6A9-F7F4-477B-BE3B-86B8238715F6}"/>
    <cellStyle name="%20 - Vurgu5 6 2" xfId="375" xr:uid="{37027623-8271-4E31-A9C9-6B663371B370}"/>
    <cellStyle name="%20 - Vurgu5 7" xfId="163" xr:uid="{FF4E52D7-D994-4FB8-B543-D519D54808A2}"/>
    <cellStyle name="%20 - Vurgu5 7 2" xfId="395" xr:uid="{072402FB-E79F-48EA-9D3C-5F9B3605BD37}"/>
    <cellStyle name="%20 - Vurgu5 8" xfId="183" xr:uid="{02BE6EBA-43CF-45CB-8D56-DF6BB70595D5}"/>
    <cellStyle name="%20 - Vurgu5 8 2" xfId="415" xr:uid="{DA44C8BD-C1B7-449C-8E58-8541CBDB1258}"/>
    <cellStyle name="%20 - Vurgu5 9" xfId="203" xr:uid="{6372BE8B-4230-46C0-B53A-2528B65B5AA7}"/>
    <cellStyle name="%20 - Vurgu5 9 2" xfId="435" xr:uid="{6A1808FC-7358-49FE-976D-C0F7D01DC2D6}"/>
    <cellStyle name="%20 - Vurgu6" xfId="39" builtinId="50" customBuiltin="1"/>
    <cellStyle name="%20 - Vurgu6 10" xfId="227" xr:uid="{7CB186E5-7DC0-4668-93CA-85255CBD7003}"/>
    <cellStyle name="%20 - Vurgu6 10 2" xfId="459" xr:uid="{F09DFF7D-DBD0-478F-8F54-A15038EAA2F0}"/>
    <cellStyle name="%20 - Vurgu6 11" xfId="247" xr:uid="{77C3EC60-290A-4307-BEFF-553F9C5DF158}"/>
    <cellStyle name="%20 - Vurgu6 11 2" xfId="479" xr:uid="{E2F9C682-0A2F-42DA-B339-82F45279CA40}"/>
    <cellStyle name="%20 - Vurgu6 12" xfId="270" xr:uid="{6ADE0B77-FA06-4BD1-A69F-FBFE8EF5BDD9}"/>
    <cellStyle name="%20 - Vurgu6 2" xfId="66" xr:uid="{F164CD72-381D-4EB4-A7E8-2F4A069F4FF0}"/>
    <cellStyle name="%20 - Vurgu6 2 2" xfId="298" xr:uid="{25D99F86-6C88-484E-B3D2-46324C177D11}"/>
    <cellStyle name="%20 - Vurgu6 3" xfId="86" xr:uid="{767BB04C-DA22-4600-99DA-01B8217A6596}"/>
    <cellStyle name="%20 - Vurgu6 3 2" xfId="318" xr:uid="{EEC7B0DA-0D89-4AA9-A235-2BCF0942F1DD}"/>
    <cellStyle name="%20 - Vurgu6 4" xfId="106" xr:uid="{A9F5BB75-87CF-4F38-84E8-CD583EC0157F}"/>
    <cellStyle name="%20 - Vurgu6 4 2" xfId="338" xr:uid="{99B3DE46-0067-43B1-A6C7-A38AE0752AAD}"/>
    <cellStyle name="%20 - Vurgu6 5" xfId="126" xr:uid="{1578C198-63BC-4E43-86B1-7251714D2E96}"/>
    <cellStyle name="%20 - Vurgu6 5 2" xfId="358" xr:uid="{FC96D595-C8C0-4510-8E66-732F30B26F88}"/>
    <cellStyle name="%20 - Vurgu6 6" xfId="146" xr:uid="{D1C018BD-B181-4AFF-B3AA-86B9BEC95D5C}"/>
    <cellStyle name="%20 - Vurgu6 6 2" xfId="378" xr:uid="{16755953-B564-4A52-B178-558C312A03CF}"/>
    <cellStyle name="%20 - Vurgu6 7" xfId="166" xr:uid="{83246648-4714-409F-A977-3374135EA093}"/>
    <cellStyle name="%20 - Vurgu6 7 2" xfId="398" xr:uid="{98C5B8D4-3E8F-451E-9C1B-EC4F08E4D56B}"/>
    <cellStyle name="%20 - Vurgu6 8" xfId="186" xr:uid="{C45F2A3F-2850-4842-8306-1BE94D0412C2}"/>
    <cellStyle name="%20 - Vurgu6 8 2" xfId="418" xr:uid="{5EEC4EF8-226B-44AA-8AA5-CA1993A1DC43}"/>
    <cellStyle name="%20 - Vurgu6 9" xfId="206" xr:uid="{D9DE5832-FD32-452C-A214-753E344F6242}"/>
    <cellStyle name="%20 - Vurgu6 9 2" xfId="438" xr:uid="{A2D65144-CAB9-4B1C-A944-BA32F585F30B}"/>
    <cellStyle name="%40 - Vurgu1" xfId="20" builtinId="31" customBuiltin="1"/>
    <cellStyle name="%40 - Vurgu1 10" xfId="213" xr:uid="{7C0C32C9-42AF-43A2-80FC-1867AEFFF159}"/>
    <cellStyle name="%40 - Vurgu1 10 2" xfId="445" xr:uid="{E36F1654-9BC6-4ADA-BE15-4E83F9EDF179}"/>
    <cellStyle name="%40 - Vurgu1 11" xfId="233" xr:uid="{F1B5DDC4-A161-4D16-B449-BE69E3E05E59}"/>
    <cellStyle name="%40 - Vurgu1 11 2" xfId="465" xr:uid="{B4145806-1D38-49BB-A83D-0BB77952943D}"/>
    <cellStyle name="%40 - Vurgu1 12" xfId="256" xr:uid="{1D58FF77-9AE6-44D4-8D6D-CCC8DCFC226F}"/>
    <cellStyle name="%40 - Vurgu1 2" xfId="52" xr:uid="{64BC691D-7CA9-4D5C-A5C2-983635AAA1A4}"/>
    <cellStyle name="%40 - Vurgu1 2 2" xfId="284" xr:uid="{2CF3214C-3988-42CC-9291-E7D15D80FC01}"/>
    <cellStyle name="%40 - Vurgu1 3" xfId="72" xr:uid="{F0C6D934-291B-4294-A0F8-309F2B39FFA3}"/>
    <cellStyle name="%40 - Vurgu1 3 2" xfId="304" xr:uid="{980EA900-D20D-48A5-80DF-6113EFC549D8}"/>
    <cellStyle name="%40 - Vurgu1 4" xfId="92" xr:uid="{4B5CC395-6794-49FD-9031-6D434F319B84}"/>
    <cellStyle name="%40 - Vurgu1 4 2" xfId="324" xr:uid="{41F64B7C-DC40-4129-9F86-5996F91A545B}"/>
    <cellStyle name="%40 - Vurgu1 5" xfId="112" xr:uid="{B6E0E511-EF34-4496-A5E4-E504B96C7A5F}"/>
    <cellStyle name="%40 - Vurgu1 5 2" xfId="344" xr:uid="{FDCB8F79-D44E-411E-91CF-A6B428D7F159}"/>
    <cellStyle name="%40 - Vurgu1 6" xfId="132" xr:uid="{5A0E068E-5561-44CF-95F4-3EE4238E16B9}"/>
    <cellStyle name="%40 - Vurgu1 6 2" xfId="364" xr:uid="{60CCE8FE-4DEB-49F1-A100-11B43DB46E10}"/>
    <cellStyle name="%40 - Vurgu1 7" xfId="152" xr:uid="{D3F66F3B-6CD5-40BE-81A5-740516A7D245}"/>
    <cellStyle name="%40 - Vurgu1 7 2" xfId="384" xr:uid="{4B1152B3-0966-4B4B-A1D6-404568A178F5}"/>
    <cellStyle name="%40 - Vurgu1 8" xfId="172" xr:uid="{0FFD1F1B-1881-4E6A-9194-F2A8964B1173}"/>
    <cellStyle name="%40 - Vurgu1 8 2" xfId="404" xr:uid="{6C621A15-FC47-4C7A-BF0C-5CAD259C3BE2}"/>
    <cellStyle name="%40 - Vurgu1 9" xfId="192" xr:uid="{4497B1A8-231B-4448-B334-B384D5111C6A}"/>
    <cellStyle name="%40 - Vurgu1 9 2" xfId="424" xr:uid="{2A45BACF-4087-4E15-95C8-EA9DEE4B77E5}"/>
    <cellStyle name="%40 - Vurgu2" xfId="24" builtinId="35" customBuiltin="1"/>
    <cellStyle name="%40 - Vurgu2 10" xfId="216" xr:uid="{595FEF66-F992-4DE9-9273-A1CCB49ED224}"/>
    <cellStyle name="%40 - Vurgu2 10 2" xfId="448" xr:uid="{A5525523-7280-473D-8B28-1221996CFD9B}"/>
    <cellStyle name="%40 - Vurgu2 11" xfId="236" xr:uid="{D28C8401-52B9-4FF1-A0B0-89E2B96AF581}"/>
    <cellStyle name="%40 - Vurgu2 11 2" xfId="468" xr:uid="{B88786F1-7224-4385-966F-ADD28562F5E3}"/>
    <cellStyle name="%40 - Vurgu2 12" xfId="259" xr:uid="{00D2EE87-18A1-4AE7-9560-1A369D5EED15}"/>
    <cellStyle name="%40 - Vurgu2 2" xfId="55" xr:uid="{BAD09826-DC3E-4C68-82C5-3FCB359EC1AA}"/>
    <cellStyle name="%40 - Vurgu2 2 2" xfId="287" xr:uid="{557C034E-C69C-4E45-8134-E1C08569B50D}"/>
    <cellStyle name="%40 - Vurgu2 3" xfId="75" xr:uid="{CA0DA965-C647-41BB-9231-99D193E95629}"/>
    <cellStyle name="%40 - Vurgu2 3 2" xfId="307" xr:uid="{92DD267F-7313-4980-B825-D1681CA0C49A}"/>
    <cellStyle name="%40 - Vurgu2 4" xfId="95" xr:uid="{BB56517D-4EA6-407D-9059-1191ADFB2901}"/>
    <cellStyle name="%40 - Vurgu2 4 2" xfId="327" xr:uid="{183FFEB3-0EE9-42C4-9E47-65D6C4B7F52A}"/>
    <cellStyle name="%40 - Vurgu2 5" xfId="115" xr:uid="{1219DBBA-CE5E-4451-8F16-DDAF63A22FF1}"/>
    <cellStyle name="%40 - Vurgu2 5 2" xfId="347" xr:uid="{F016F1AF-B565-4A76-B3C9-BD3379E7D429}"/>
    <cellStyle name="%40 - Vurgu2 6" xfId="135" xr:uid="{8B101DFA-F0E8-4518-A3A7-232B128F3E6A}"/>
    <cellStyle name="%40 - Vurgu2 6 2" xfId="367" xr:uid="{FE3107B7-DA08-44AE-A8AD-6B8742C70FD0}"/>
    <cellStyle name="%40 - Vurgu2 7" xfId="155" xr:uid="{9F30C115-C796-4A56-A077-EECF6F7D373B}"/>
    <cellStyle name="%40 - Vurgu2 7 2" xfId="387" xr:uid="{69C23842-70A4-4A59-9C37-E1F15978C241}"/>
    <cellStyle name="%40 - Vurgu2 8" xfId="175" xr:uid="{B1121D86-80D0-48BB-9AC5-99A95E78F37D}"/>
    <cellStyle name="%40 - Vurgu2 8 2" xfId="407" xr:uid="{4EC22D73-A666-45C0-B85A-0D138DFAC348}"/>
    <cellStyle name="%40 - Vurgu2 9" xfId="195" xr:uid="{205E63E0-545C-4CDD-96FE-8562A5FCF290}"/>
    <cellStyle name="%40 - Vurgu2 9 2" xfId="427" xr:uid="{ACC1EC5D-AEC7-4EB5-95F9-D76A4C0D6CA9}"/>
    <cellStyle name="%40 - Vurgu3" xfId="28" builtinId="39" customBuiltin="1"/>
    <cellStyle name="%40 - Vurgu3 10" xfId="219" xr:uid="{177FD17F-7571-46C1-B88D-CBCA6C6BDD16}"/>
    <cellStyle name="%40 - Vurgu3 10 2" xfId="451" xr:uid="{69364693-4A23-4C56-89CF-04E07F18D38E}"/>
    <cellStyle name="%40 - Vurgu3 11" xfId="239" xr:uid="{881D13B9-4F84-459B-87FF-4BA0A6D74D62}"/>
    <cellStyle name="%40 - Vurgu3 11 2" xfId="471" xr:uid="{FBD2711D-DC28-4616-B188-33462F69F105}"/>
    <cellStyle name="%40 - Vurgu3 12" xfId="262" xr:uid="{F5E8B93D-CBC6-4780-A999-39164E318EAA}"/>
    <cellStyle name="%40 - Vurgu3 2" xfId="58" xr:uid="{95435DF5-18B9-4571-9947-BA7AF8057E1F}"/>
    <cellStyle name="%40 - Vurgu3 2 2" xfId="290" xr:uid="{845F9EB8-509D-4634-9577-8E3A03C4FA76}"/>
    <cellStyle name="%40 - Vurgu3 3" xfId="78" xr:uid="{AEFF788E-3135-4D10-80FB-8CF223D1372C}"/>
    <cellStyle name="%40 - Vurgu3 3 2" xfId="310" xr:uid="{F0B13B85-AB6C-4985-9531-F1564D39CA1A}"/>
    <cellStyle name="%40 - Vurgu3 4" xfId="98" xr:uid="{AB943CE6-D10D-46A1-953E-2D8429E3D0BD}"/>
    <cellStyle name="%40 - Vurgu3 4 2" xfId="330" xr:uid="{87757392-754F-48E6-9FA8-F38F12C02613}"/>
    <cellStyle name="%40 - Vurgu3 5" xfId="118" xr:uid="{C77865CB-B7AA-4BFA-A191-EA22C214AA4C}"/>
    <cellStyle name="%40 - Vurgu3 5 2" xfId="350" xr:uid="{7C2AF7CD-2505-4AF5-B494-8E2923FB986E}"/>
    <cellStyle name="%40 - Vurgu3 6" xfId="138" xr:uid="{1A5FF243-6ED4-4CD2-90B8-33835FB90720}"/>
    <cellStyle name="%40 - Vurgu3 6 2" xfId="370" xr:uid="{549A9B41-4D58-4D7B-A127-C92F2CA32C53}"/>
    <cellStyle name="%40 - Vurgu3 7" xfId="158" xr:uid="{CB7F9B60-8C9E-41DF-8BD8-B29327B15ABE}"/>
    <cellStyle name="%40 - Vurgu3 7 2" xfId="390" xr:uid="{F1750605-95BF-4D18-AA97-D7E3C359F465}"/>
    <cellStyle name="%40 - Vurgu3 8" xfId="178" xr:uid="{74529888-0BE5-4525-8FD3-592639324F35}"/>
    <cellStyle name="%40 - Vurgu3 8 2" xfId="410" xr:uid="{AFEFA30E-DCA2-4E69-996A-CBFB012341B1}"/>
    <cellStyle name="%40 - Vurgu3 9" xfId="198" xr:uid="{B070C3C0-E8CC-41B2-A998-F75326B4A655}"/>
    <cellStyle name="%40 - Vurgu3 9 2" xfId="430" xr:uid="{B24938FC-F34A-46C0-A348-A56234B7D0A8}"/>
    <cellStyle name="%40 - Vurgu4" xfId="32" builtinId="43" customBuiltin="1"/>
    <cellStyle name="%40 - Vurgu4 10" xfId="222" xr:uid="{43E6A10F-0A2F-45CD-B9D5-3C9AD55F8A94}"/>
    <cellStyle name="%40 - Vurgu4 10 2" xfId="454" xr:uid="{0FF099FB-EABD-4AB0-AF0A-2F29C3AA99C1}"/>
    <cellStyle name="%40 - Vurgu4 11" xfId="242" xr:uid="{0BD60956-1B9D-43A2-BB51-6BA8CB9D299D}"/>
    <cellStyle name="%40 - Vurgu4 11 2" xfId="474" xr:uid="{BB852BFB-DF9C-4E5A-8060-DEE8A88BB5F7}"/>
    <cellStyle name="%40 - Vurgu4 12" xfId="265" xr:uid="{319AEDEE-3166-4609-B06C-FF339F3A310B}"/>
    <cellStyle name="%40 - Vurgu4 2" xfId="61" xr:uid="{B4CC6821-4BD9-40E6-BA9D-F5338D6E245B}"/>
    <cellStyle name="%40 - Vurgu4 2 2" xfId="293" xr:uid="{7B7AE5CA-3B8C-4B37-9A46-7BDD5D68C647}"/>
    <cellStyle name="%40 - Vurgu4 3" xfId="81" xr:uid="{8D0CBEBE-E0DB-41F3-A748-4D6401443F98}"/>
    <cellStyle name="%40 - Vurgu4 3 2" xfId="313" xr:uid="{C796E0D4-EBA1-4BEB-944E-423C4BFFC8E3}"/>
    <cellStyle name="%40 - Vurgu4 4" xfId="101" xr:uid="{A5BFA2BC-53E9-4058-B46E-2133B34277AD}"/>
    <cellStyle name="%40 - Vurgu4 4 2" xfId="333" xr:uid="{0E460C09-3348-413E-A6FF-C99B8367DBD5}"/>
    <cellStyle name="%40 - Vurgu4 5" xfId="121" xr:uid="{BE145AE8-2D8D-48CB-8AE4-B2D68AD1DCCD}"/>
    <cellStyle name="%40 - Vurgu4 5 2" xfId="353" xr:uid="{F9FF67A4-1BD2-42F2-94C0-F6F648B4633F}"/>
    <cellStyle name="%40 - Vurgu4 6" xfId="141" xr:uid="{DC02CB2E-33EE-4BD1-AB7C-32B4EF10C2B4}"/>
    <cellStyle name="%40 - Vurgu4 6 2" xfId="373" xr:uid="{E78D403B-330B-420C-BE3C-6A0FE4EDAD11}"/>
    <cellStyle name="%40 - Vurgu4 7" xfId="161" xr:uid="{3CAEAF5B-73D6-4EF5-8A85-0B76C6B5F620}"/>
    <cellStyle name="%40 - Vurgu4 7 2" xfId="393" xr:uid="{AD51B051-0C71-4768-A694-6DE787F42B31}"/>
    <cellStyle name="%40 - Vurgu4 8" xfId="181" xr:uid="{1AF8C75F-D702-472B-88C2-3E52F2CC7766}"/>
    <cellStyle name="%40 - Vurgu4 8 2" xfId="413" xr:uid="{F9DA359E-DEAF-45A5-9C72-DC8F9A4595F1}"/>
    <cellStyle name="%40 - Vurgu4 9" xfId="201" xr:uid="{02353193-ECAE-4873-B228-33A727D9CBBB}"/>
    <cellStyle name="%40 - Vurgu4 9 2" xfId="433" xr:uid="{65471C26-6B72-4451-A70D-42FB2DDF3A87}"/>
    <cellStyle name="%40 - Vurgu5" xfId="36" builtinId="47" customBuiltin="1"/>
    <cellStyle name="%40 - Vurgu5 10" xfId="225" xr:uid="{B2D2BEB6-D3B4-4E71-B0B5-3AD6DB663E34}"/>
    <cellStyle name="%40 - Vurgu5 10 2" xfId="457" xr:uid="{AED15C02-827B-4D05-9B24-B46BF9DA017C}"/>
    <cellStyle name="%40 - Vurgu5 11" xfId="245" xr:uid="{4B3623FE-4267-421F-AF40-C1D9A0C2983B}"/>
    <cellStyle name="%40 - Vurgu5 11 2" xfId="477" xr:uid="{06210851-26B4-4307-B068-48BB27B6708E}"/>
    <cellStyle name="%40 - Vurgu5 12" xfId="268" xr:uid="{23CAF81D-4CA2-40DF-97AA-6BA3295EDE0D}"/>
    <cellStyle name="%40 - Vurgu5 2" xfId="64" xr:uid="{0CF6928B-1597-4F7A-87EC-3CC6CAD9187F}"/>
    <cellStyle name="%40 - Vurgu5 2 2" xfId="296" xr:uid="{593A0142-3572-4FCA-B9D5-894848766910}"/>
    <cellStyle name="%40 - Vurgu5 3" xfId="84" xr:uid="{E15505AA-4F6D-4520-9712-D7A0F1CFE7CF}"/>
    <cellStyle name="%40 - Vurgu5 3 2" xfId="316" xr:uid="{83C9004F-67C1-45C7-84E3-3549A18E4FE3}"/>
    <cellStyle name="%40 - Vurgu5 4" xfId="104" xr:uid="{429B3E95-DC1A-4799-A160-7366C3D793ED}"/>
    <cellStyle name="%40 - Vurgu5 4 2" xfId="336" xr:uid="{D79B1CF9-2524-4417-A764-9D930C0430BD}"/>
    <cellStyle name="%40 - Vurgu5 5" xfId="124" xr:uid="{1F773136-5380-4BA0-B85A-C3596C1661F3}"/>
    <cellStyle name="%40 - Vurgu5 5 2" xfId="356" xr:uid="{24FF1223-CBCD-4C6D-9A3E-CC7077EA97B6}"/>
    <cellStyle name="%40 - Vurgu5 6" xfId="144" xr:uid="{76DD5655-6CE4-4396-8C7C-6DCF75BC2C86}"/>
    <cellStyle name="%40 - Vurgu5 6 2" xfId="376" xr:uid="{0B07B294-623C-401E-9663-55A5A980F595}"/>
    <cellStyle name="%40 - Vurgu5 7" xfId="164" xr:uid="{092CC736-DA88-4EC6-BA9F-C66B7D43E0D0}"/>
    <cellStyle name="%40 - Vurgu5 7 2" xfId="396" xr:uid="{0138E387-78FF-402A-AD0E-8FE99F83D917}"/>
    <cellStyle name="%40 - Vurgu5 8" xfId="184" xr:uid="{809AF240-EB70-4228-AE93-365E1C86B6BD}"/>
    <cellStyle name="%40 - Vurgu5 8 2" xfId="416" xr:uid="{04E7024F-5F09-4F69-B959-BB3FE8C75B56}"/>
    <cellStyle name="%40 - Vurgu5 9" xfId="204" xr:uid="{66568C61-01F6-47DA-9DAA-504B085BF6BD}"/>
    <cellStyle name="%40 - Vurgu5 9 2" xfId="436" xr:uid="{57A8FD97-9CE0-4E2F-A774-3D1CD80F7832}"/>
    <cellStyle name="%40 - Vurgu6" xfId="40" builtinId="51" customBuiltin="1"/>
    <cellStyle name="%40 - Vurgu6 10" xfId="228" xr:uid="{71D5DE7B-F133-40D1-9A0D-7DD93551E64F}"/>
    <cellStyle name="%40 - Vurgu6 10 2" xfId="460" xr:uid="{D8D5F276-691C-4EF9-AC8E-B3285992A777}"/>
    <cellStyle name="%40 - Vurgu6 11" xfId="248" xr:uid="{24E34B38-C747-49D4-A41B-AD5E1D6A1C5E}"/>
    <cellStyle name="%40 - Vurgu6 11 2" xfId="480" xr:uid="{68E70E82-25BC-4DE6-9E30-EF39F01F5626}"/>
    <cellStyle name="%40 - Vurgu6 12" xfId="271" xr:uid="{781B51B4-C429-48AA-B9E1-B8B3C5683823}"/>
    <cellStyle name="%40 - Vurgu6 2" xfId="67" xr:uid="{D33428DB-F8DF-453C-A164-91BD41BB6199}"/>
    <cellStyle name="%40 - Vurgu6 2 2" xfId="299" xr:uid="{7D6A47EE-07EE-48B4-901F-CD801CCBC5AF}"/>
    <cellStyle name="%40 - Vurgu6 3" xfId="87" xr:uid="{CF3E16BD-29F6-413B-A4C8-70A9ACBABC4D}"/>
    <cellStyle name="%40 - Vurgu6 3 2" xfId="319" xr:uid="{C78DC9D2-E310-4B2C-85BA-3B5729CB3909}"/>
    <cellStyle name="%40 - Vurgu6 4" xfId="107" xr:uid="{DEE93577-C0E6-4E1E-AC4B-536C20E29EE9}"/>
    <cellStyle name="%40 - Vurgu6 4 2" xfId="339" xr:uid="{9CB35DC8-F18E-4E54-9B80-7ABDC559EF47}"/>
    <cellStyle name="%40 - Vurgu6 5" xfId="127" xr:uid="{013B5379-02D2-431B-AADA-E9B91B93720A}"/>
    <cellStyle name="%40 - Vurgu6 5 2" xfId="359" xr:uid="{98155E82-D1C8-4BC5-9A11-80DE2F6DE68D}"/>
    <cellStyle name="%40 - Vurgu6 6" xfId="147" xr:uid="{983439FE-5F40-4DD4-8F17-31CC68715873}"/>
    <cellStyle name="%40 - Vurgu6 6 2" xfId="379" xr:uid="{628BE54C-8FDE-4BED-8E12-D5ED2C4DA577}"/>
    <cellStyle name="%40 - Vurgu6 7" xfId="167" xr:uid="{3D8A3536-89BB-4AF7-93C1-1486CAC265BB}"/>
    <cellStyle name="%40 - Vurgu6 7 2" xfId="399" xr:uid="{1FD6C215-4CA5-4E3B-9F39-060B6C065A0D}"/>
    <cellStyle name="%40 - Vurgu6 8" xfId="187" xr:uid="{CFEF8EEA-1A63-4E59-B5C6-59AE542D9A23}"/>
    <cellStyle name="%40 - Vurgu6 8 2" xfId="419" xr:uid="{E930E88E-1837-432E-A752-2251A3D577AF}"/>
    <cellStyle name="%40 - Vurgu6 9" xfId="207" xr:uid="{A5692A5C-46CE-4B8D-99DA-41ED113723F4}"/>
    <cellStyle name="%40 - Vurgu6 9 2" xfId="439" xr:uid="{2494FABB-6C94-4A00-B9C4-E7C0B29756B3}"/>
    <cellStyle name="%60 - Vurgu1" xfId="21" builtinId="32" customBuiltin="1"/>
    <cellStyle name="%60 - Vurgu1 10" xfId="214" xr:uid="{2FC3DE4D-8751-44AA-A512-828CA9EBA2B0}"/>
    <cellStyle name="%60 - Vurgu1 10 2" xfId="446" xr:uid="{29A48755-4E77-46DC-A7C7-0ADFA07D193C}"/>
    <cellStyle name="%60 - Vurgu1 11" xfId="234" xr:uid="{26C34F6C-D0E7-44E8-9893-937A8D55D1E0}"/>
    <cellStyle name="%60 - Vurgu1 11 2" xfId="466" xr:uid="{7B090FB5-8920-4E86-8185-5FD08D6A9ED7}"/>
    <cellStyle name="%60 - Vurgu1 12" xfId="257" xr:uid="{7AA298E8-B94F-447E-BE22-E0716413B4A8}"/>
    <cellStyle name="%60 - Vurgu1 2" xfId="53" xr:uid="{A749DB15-62DB-49E4-8565-FD270D07D99A}"/>
    <cellStyle name="%60 - Vurgu1 2 2" xfId="285" xr:uid="{FE168D63-CF4D-4BB4-A01B-5F3E97387A90}"/>
    <cellStyle name="%60 - Vurgu1 3" xfId="73" xr:uid="{82ABCA60-0DCC-4BAA-8703-F8581DB7B92F}"/>
    <cellStyle name="%60 - Vurgu1 3 2" xfId="305" xr:uid="{4F334154-7E9A-414B-BB7C-C8AA06B6126E}"/>
    <cellStyle name="%60 - Vurgu1 4" xfId="93" xr:uid="{41051BF1-B5CD-41BD-92D5-514DA464C3BD}"/>
    <cellStyle name="%60 - Vurgu1 4 2" xfId="325" xr:uid="{E6D01D8E-8957-480D-B67B-FDB6E72FAAD2}"/>
    <cellStyle name="%60 - Vurgu1 5" xfId="113" xr:uid="{C32504D9-C068-4607-A572-F191D1EA1C0F}"/>
    <cellStyle name="%60 - Vurgu1 5 2" xfId="345" xr:uid="{C9A403F3-E487-4EA2-AEC4-9E93F23299F6}"/>
    <cellStyle name="%60 - Vurgu1 6" xfId="133" xr:uid="{5E6B0C19-6455-429F-80EF-01912E87C103}"/>
    <cellStyle name="%60 - Vurgu1 6 2" xfId="365" xr:uid="{587FA186-DFFB-4081-AE6B-3ED285EDCC5D}"/>
    <cellStyle name="%60 - Vurgu1 7" xfId="153" xr:uid="{252B1DD1-0719-43DE-AAB3-F8BEDA56BC4E}"/>
    <cellStyle name="%60 - Vurgu1 7 2" xfId="385" xr:uid="{73B14C03-ED00-4F88-A133-CD2391AE3C53}"/>
    <cellStyle name="%60 - Vurgu1 8" xfId="173" xr:uid="{95A5636A-0DF4-4DF7-91D5-3C5A4ED32F80}"/>
    <cellStyle name="%60 - Vurgu1 8 2" xfId="405" xr:uid="{42230A32-8332-46FB-A675-E23916FFDA15}"/>
    <cellStyle name="%60 - Vurgu1 9" xfId="193" xr:uid="{CCD299F4-1843-4C3E-8E49-038A4F8D58C1}"/>
    <cellStyle name="%60 - Vurgu1 9 2" xfId="425" xr:uid="{02593E89-3BC9-4791-80AF-028ABF0EE838}"/>
    <cellStyle name="%60 - Vurgu2" xfId="25" builtinId="36" customBuiltin="1"/>
    <cellStyle name="%60 - Vurgu2 10" xfId="217" xr:uid="{B53440D0-2CC4-4E15-BECE-7B8A66988295}"/>
    <cellStyle name="%60 - Vurgu2 10 2" xfId="449" xr:uid="{CBA9267C-7A7D-45CC-83AB-94C1C64088FC}"/>
    <cellStyle name="%60 - Vurgu2 11" xfId="237" xr:uid="{AC0929A5-36AC-4EB0-BD62-6DE0A296859A}"/>
    <cellStyle name="%60 - Vurgu2 11 2" xfId="469" xr:uid="{5334F236-104B-443E-80B0-F610F38995E9}"/>
    <cellStyle name="%60 - Vurgu2 12" xfId="260" xr:uid="{D221EB65-E0D0-4998-8F99-E82EDB00BE1B}"/>
    <cellStyle name="%60 - Vurgu2 2" xfId="56" xr:uid="{5AE70364-B940-481A-AF06-E19BBE068921}"/>
    <cellStyle name="%60 - Vurgu2 2 2" xfId="288" xr:uid="{A665D6B1-89BF-4B11-A489-36DE5CEEC23B}"/>
    <cellStyle name="%60 - Vurgu2 3" xfId="76" xr:uid="{508C83BB-2949-4493-AE7F-1BBC6D5C1A02}"/>
    <cellStyle name="%60 - Vurgu2 3 2" xfId="308" xr:uid="{FE104AB6-3EBC-4CDB-9FA7-8E0450B4A1D9}"/>
    <cellStyle name="%60 - Vurgu2 4" xfId="96" xr:uid="{390CF045-76B8-4CBC-B2C1-E4A71FE44B18}"/>
    <cellStyle name="%60 - Vurgu2 4 2" xfId="328" xr:uid="{B360D384-7BCB-496F-B223-821BF042BCCA}"/>
    <cellStyle name="%60 - Vurgu2 5" xfId="116" xr:uid="{9293F543-91B3-4CF0-86A6-69EB1C5337C4}"/>
    <cellStyle name="%60 - Vurgu2 5 2" xfId="348" xr:uid="{744CE6DD-2610-4EA5-8BE0-D673BA68FC8B}"/>
    <cellStyle name="%60 - Vurgu2 6" xfId="136" xr:uid="{04152E09-BBF4-40CC-B055-FC0FCDB8BCD2}"/>
    <cellStyle name="%60 - Vurgu2 6 2" xfId="368" xr:uid="{D66D33DF-FEF5-4449-B29F-528893807CAB}"/>
    <cellStyle name="%60 - Vurgu2 7" xfId="156" xr:uid="{1A40D781-1403-44A7-922A-C57A7A23D5B7}"/>
    <cellStyle name="%60 - Vurgu2 7 2" xfId="388" xr:uid="{3C701051-04B1-4B01-AFCB-B5FEFC001293}"/>
    <cellStyle name="%60 - Vurgu2 8" xfId="176" xr:uid="{DDC622EA-D6C2-4434-A9B6-87292A9A5A23}"/>
    <cellStyle name="%60 - Vurgu2 8 2" xfId="408" xr:uid="{AF7ED02D-065E-46F5-B99E-B9F8E78600E5}"/>
    <cellStyle name="%60 - Vurgu2 9" xfId="196" xr:uid="{EE5A3D5D-27EE-4D0A-862C-85B52A9AA079}"/>
    <cellStyle name="%60 - Vurgu2 9 2" xfId="428" xr:uid="{3CB2B4ED-9D23-438F-8901-7F3466C55DF6}"/>
    <cellStyle name="%60 - Vurgu3" xfId="29" builtinId="40" customBuiltin="1"/>
    <cellStyle name="%60 - Vurgu3 10" xfId="220" xr:uid="{A2C30588-5564-453D-B96C-7FE9BEAC6849}"/>
    <cellStyle name="%60 - Vurgu3 10 2" xfId="452" xr:uid="{52FC5481-7AE9-4D14-9385-68ABC2A3FF06}"/>
    <cellStyle name="%60 - Vurgu3 11" xfId="240" xr:uid="{7B972896-871F-4660-909D-5248A9B3BB66}"/>
    <cellStyle name="%60 - Vurgu3 11 2" xfId="472" xr:uid="{3C81CB6C-F01D-40BE-9C80-3FDF674CB289}"/>
    <cellStyle name="%60 - Vurgu3 12" xfId="263" xr:uid="{6D15A463-37FC-48D2-8CFA-D958EA8E1E23}"/>
    <cellStyle name="%60 - Vurgu3 2" xfId="59" xr:uid="{9B116997-CCBC-4172-9BC6-2CDA1983F8EC}"/>
    <cellStyle name="%60 - Vurgu3 2 2" xfId="291" xr:uid="{B0DFD362-3D1A-47AB-B5EB-3BE0AC2C577C}"/>
    <cellStyle name="%60 - Vurgu3 3" xfId="79" xr:uid="{B4FBB3CB-659E-4660-939B-EC0D9D94DFF6}"/>
    <cellStyle name="%60 - Vurgu3 3 2" xfId="311" xr:uid="{BF9CD865-A427-4C78-82B0-F9DFD0069945}"/>
    <cellStyle name="%60 - Vurgu3 4" xfId="99" xr:uid="{E81A0EDE-B078-48FA-821E-DD1104C636C0}"/>
    <cellStyle name="%60 - Vurgu3 4 2" xfId="331" xr:uid="{1B996A31-F977-4D9B-A3D0-046CC897EE23}"/>
    <cellStyle name="%60 - Vurgu3 5" xfId="119" xr:uid="{560AEB36-8C38-4DF7-A668-2156321F6B27}"/>
    <cellStyle name="%60 - Vurgu3 5 2" xfId="351" xr:uid="{ACC88685-2C59-4BFD-B8EC-EFA8E75F4D70}"/>
    <cellStyle name="%60 - Vurgu3 6" xfId="139" xr:uid="{0A6AF5B4-9E3E-4578-967E-594DD9459FEA}"/>
    <cellStyle name="%60 - Vurgu3 6 2" xfId="371" xr:uid="{89232C7C-2325-48D5-905A-9520CD89B5C8}"/>
    <cellStyle name="%60 - Vurgu3 7" xfId="159" xr:uid="{A2A001A4-C20B-4C59-9E61-EFEC6B256CD0}"/>
    <cellStyle name="%60 - Vurgu3 7 2" xfId="391" xr:uid="{948BD5C0-62B3-4947-9846-068A4D590E19}"/>
    <cellStyle name="%60 - Vurgu3 8" xfId="179" xr:uid="{F4F185A9-DB10-41E0-8D8C-BAB6405A0EDA}"/>
    <cellStyle name="%60 - Vurgu3 8 2" xfId="411" xr:uid="{A35576AF-CCC4-4DED-9D30-3D81804EA62A}"/>
    <cellStyle name="%60 - Vurgu3 9" xfId="199" xr:uid="{781A9871-84BF-43CF-A58F-FAD631D9C99D}"/>
    <cellStyle name="%60 - Vurgu3 9 2" xfId="431" xr:uid="{DD551D95-AB90-4774-B9D8-A5865A5F55FF}"/>
    <cellStyle name="%60 - Vurgu4" xfId="33" builtinId="44" customBuiltin="1"/>
    <cellStyle name="%60 - Vurgu4 10" xfId="223" xr:uid="{DCE87EDB-6412-42CF-A308-6F4C1689A12D}"/>
    <cellStyle name="%60 - Vurgu4 10 2" xfId="455" xr:uid="{011D2E4E-D46C-4EDB-9B08-9130E7B2039C}"/>
    <cellStyle name="%60 - Vurgu4 11" xfId="243" xr:uid="{E46F9A48-B0FE-4574-B975-C648F8481BE9}"/>
    <cellStyle name="%60 - Vurgu4 11 2" xfId="475" xr:uid="{D6924E0B-1F71-4820-A2A9-DACBA3394FF2}"/>
    <cellStyle name="%60 - Vurgu4 12" xfId="266" xr:uid="{4055CCFC-1331-4D89-888F-46B57265BCD9}"/>
    <cellStyle name="%60 - Vurgu4 2" xfId="62" xr:uid="{D4A79C3F-41E1-49A3-9E2B-B04FC460EA80}"/>
    <cellStyle name="%60 - Vurgu4 2 2" xfId="294" xr:uid="{16615F28-1881-48D6-B0A6-0FAD349ED152}"/>
    <cellStyle name="%60 - Vurgu4 3" xfId="82" xr:uid="{C8D52FFD-B46F-4CC0-9B96-DFB6B3F7D6B4}"/>
    <cellStyle name="%60 - Vurgu4 3 2" xfId="314" xr:uid="{EDE04961-B1BF-44BC-A319-FFE47F4C4BBF}"/>
    <cellStyle name="%60 - Vurgu4 4" xfId="102" xr:uid="{463424FA-B31F-41DB-AC32-D5754EE06C5F}"/>
    <cellStyle name="%60 - Vurgu4 4 2" xfId="334" xr:uid="{112FB84C-F001-4651-A4C3-51F2F140A16B}"/>
    <cellStyle name="%60 - Vurgu4 5" xfId="122" xr:uid="{5493D90A-9648-439C-ADA1-D78729A35E64}"/>
    <cellStyle name="%60 - Vurgu4 5 2" xfId="354" xr:uid="{33DECB72-454C-4C88-AE19-EE7AF144ED30}"/>
    <cellStyle name="%60 - Vurgu4 6" xfId="142" xr:uid="{0DBBAF57-EDD5-4427-8617-9588D1894715}"/>
    <cellStyle name="%60 - Vurgu4 6 2" xfId="374" xr:uid="{8E9FACF1-5F59-4940-BB9F-68AA23629C39}"/>
    <cellStyle name="%60 - Vurgu4 7" xfId="162" xr:uid="{B999DE79-6393-41C5-8F01-48A114DC3E9D}"/>
    <cellStyle name="%60 - Vurgu4 7 2" xfId="394" xr:uid="{E31EF982-03A3-457D-B0B7-F485582DF5AF}"/>
    <cellStyle name="%60 - Vurgu4 8" xfId="182" xr:uid="{501BAE85-5E6A-45DB-B64C-E3416957C4AC}"/>
    <cellStyle name="%60 - Vurgu4 8 2" xfId="414" xr:uid="{FB1131DD-FFDD-4FA6-8245-28AC2870D3F5}"/>
    <cellStyle name="%60 - Vurgu4 9" xfId="202" xr:uid="{AF90D1CD-A047-4B73-85DE-BC4FB47807C0}"/>
    <cellStyle name="%60 - Vurgu4 9 2" xfId="434" xr:uid="{733C3A14-4877-4DE4-9CDC-9A8A10EAE5D2}"/>
    <cellStyle name="%60 - Vurgu5" xfId="37" builtinId="48" customBuiltin="1"/>
    <cellStyle name="%60 - Vurgu5 10" xfId="226" xr:uid="{CE9E4737-D629-4BB9-853A-A8792FB311EB}"/>
    <cellStyle name="%60 - Vurgu5 10 2" xfId="458" xr:uid="{F61028F1-A328-42E7-BCD2-CCA505E3F201}"/>
    <cellStyle name="%60 - Vurgu5 11" xfId="246" xr:uid="{2CC8F497-2086-4409-92F3-CBAA348C2101}"/>
    <cellStyle name="%60 - Vurgu5 11 2" xfId="478" xr:uid="{45669ACB-5521-4B0D-ABAB-F6FD9BE0131B}"/>
    <cellStyle name="%60 - Vurgu5 12" xfId="269" xr:uid="{4173D68C-0CD2-4EFB-8F80-D69FCDD9C358}"/>
    <cellStyle name="%60 - Vurgu5 2" xfId="65" xr:uid="{AEBDEF08-873D-4259-999F-5FCA63B9CDE5}"/>
    <cellStyle name="%60 - Vurgu5 2 2" xfId="297" xr:uid="{103B23E4-6550-41B0-AB5E-ED3939F3DD70}"/>
    <cellStyle name="%60 - Vurgu5 3" xfId="85" xr:uid="{D6C98FDB-D21E-495F-88AE-125F19EC1F21}"/>
    <cellStyle name="%60 - Vurgu5 3 2" xfId="317" xr:uid="{C58A1254-2812-4C8C-9B03-5855EE2F8D79}"/>
    <cellStyle name="%60 - Vurgu5 4" xfId="105" xr:uid="{8DA63458-68C0-4ADC-8628-43FFFAE99124}"/>
    <cellStyle name="%60 - Vurgu5 4 2" xfId="337" xr:uid="{8CF885B6-3A9F-4839-B9DA-058DD6B8EEF1}"/>
    <cellStyle name="%60 - Vurgu5 5" xfId="125" xr:uid="{517D20DB-0834-4F1C-9633-0C6F8E431E0D}"/>
    <cellStyle name="%60 - Vurgu5 5 2" xfId="357" xr:uid="{ECFD05D6-B6C3-4C52-AD57-8604932FE3BE}"/>
    <cellStyle name="%60 - Vurgu5 6" xfId="145" xr:uid="{DA805059-8A83-48AF-A337-B4AF6F0DCE25}"/>
    <cellStyle name="%60 - Vurgu5 6 2" xfId="377" xr:uid="{78302C16-2F78-4F0C-9EAC-54441DACDFE2}"/>
    <cellStyle name="%60 - Vurgu5 7" xfId="165" xr:uid="{22470389-F9F2-4FC8-8DB5-C37F0718F406}"/>
    <cellStyle name="%60 - Vurgu5 7 2" xfId="397" xr:uid="{C72AE106-16BD-420D-9394-DBB443C32AA5}"/>
    <cellStyle name="%60 - Vurgu5 8" xfId="185" xr:uid="{88DC79B3-06F3-4AB4-97CF-F0E7482B416C}"/>
    <cellStyle name="%60 - Vurgu5 8 2" xfId="417" xr:uid="{36803558-36CF-40D8-AC3D-C8C95B04D02C}"/>
    <cellStyle name="%60 - Vurgu5 9" xfId="205" xr:uid="{01F23454-4DA1-4A90-8DD0-13725A0424F3}"/>
    <cellStyle name="%60 - Vurgu5 9 2" xfId="437" xr:uid="{1CB5E6F4-0B26-4F30-9915-ABF4387B233A}"/>
    <cellStyle name="%60 - Vurgu6" xfId="41" builtinId="52" customBuiltin="1"/>
    <cellStyle name="%60 - Vurgu6 10" xfId="229" xr:uid="{5354F017-44D8-4FB6-8EF2-0F6332DC2BF6}"/>
    <cellStyle name="%60 - Vurgu6 10 2" xfId="461" xr:uid="{27F84D91-5E6E-40F0-922B-20479B63B7AE}"/>
    <cellStyle name="%60 - Vurgu6 11" xfId="249" xr:uid="{0E666A46-7C28-496C-9AF1-F6777C4476C9}"/>
    <cellStyle name="%60 - Vurgu6 11 2" xfId="481" xr:uid="{64A3C0F6-8E9C-482A-A0BE-A05421EEE184}"/>
    <cellStyle name="%60 - Vurgu6 12" xfId="272" xr:uid="{571499B0-5841-4370-B4AC-7531D5DCD919}"/>
    <cellStyle name="%60 - Vurgu6 2" xfId="68" xr:uid="{59D4DD83-86F1-441F-B076-9E66181B13D6}"/>
    <cellStyle name="%60 - Vurgu6 2 2" xfId="300" xr:uid="{C3BABD8A-CAB0-49B5-8D6E-CF91F5F84C88}"/>
    <cellStyle name="%60 - Vurgu6 3" xfId="88" xr:uid="{2BCDCB93-F906-4A87-8A44-1C61221CB3FA}"/>
    <cellStyle name="%60 - Vurgu6 3 2" xfId="320" xr:uid="{3092C0D1-3417-45FF-A6B1-B0AA8D7D4D50}"/>
    <cellStyle name="%60 - Vurgu6 4" xfId="108" xr:uid="{D79A70AE-5392-47DE-AB8E-0F237BC4CC8E}"/>
    <cellStyle name="%60 - Vurgu6 4 2" xfId="340" xr:uid="{2FEE93F4-8B2A-4AB6-B55C-02091D06E7A5}"/>
    <cellStyle name="%60 - Vurgu6 5" xfId="128" xr:uid="{B79A285D-343F-4859-AF75-716D68C20B0A}"/>
    <cellStyle name="%60 - Vurgu6 5 2" xfId="360" xr:uid="{C610DC08-0ABE-4D5E-820E-2779D2EA3FDB}"/>
    <cellStyle name="%60 - Vurgu6 6" xfId="148" xr:uid="{75A99670-E597-4FE7-BF09-A84BFE1A79B5}"/>
    <cellStyle name="%60 - Vurgu6 6 2" xfId="380" xr:uid="{7D8B318F-5504-4C0A-A283-F26D356F4234}"/>
    <cellStyle name="%60 - Vurgu6 7" xfId="168" xr:uid="{9FAE21FE-6F6A-479C-A355-70DD7808DE1D}"/>
    <cellStyle name="%60 - Vurgu6 7 2" xfId="400" xr:uid="{8C174049-0A85-44E8-AE6B-DB3E8AF26282}"/>
    <cellStyle name="%60 - Vurgu6 8" xfId="188" xr:uid="{D6CCD7AF-0550-4C35-AB13-0AB62B83A412}"/>
    <cellStyle name="%60 - Vurgu6 8 2" xfId="420" xr:uid="{C74973E8-A896-4C5F-9CD4-7E0BAF418727}"/>
    <cellStyle name="%60 - Vurgu6 9" xfId="208" xr:uid="{746AFCB3-BB2B-4DC3-AE7A-18C39BC27423}"/>
    <cellStyle name="%60 - Vurgu6 9 2" xfId="440" xr:uid="{182CDBA4-0B61-46B4-80D4-86E65D3CEBC7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75" xr:uid="{64D94B6A-3B76-41C2-82B1-33950BFC97C0}"/>
    <cellStyle name="Normal 11" xfId="149" xr:uid="{D7A19263-9FE8-4CA6-B11D-327FF3721C92}"/>
    <cellStyle name="Normal 11 2" xfId="381" xr:uid="{A809E11B-C025-4A8D-B9FB-EC390A8D9708}"/>
    <cellStyle name="Normal 12" xfId="169" xr:uid="{A86B3D1F-AB99-4B63-82E1-57EDD04E0BDF}"/>
    <cellStyle name="Normal 12 2" xfId="401" xr:uid="{D75E5216-0248-4AB0-A23A-C6317DF811F3}"/>
    <cellStyle name="Normal 13" xfId="189" xr:uid="{BCAAEAE0-58AF-4C0A-8A30-2234FC12F0B4}"/>
    <cellStyle name="Normal 13 2" xfId="421" xr:uid="{F7B90C37-9C70-43CE-9424-7E4894529FEB}"/>
    <cellStyle name="Normal 14" xfId="209" xr:uid="{872517C3-299C-4D79-A4BD-E1B947CCA0C0}"/>
    <cellStyle name="Normal 14 2" xfId="441" xr:uid="{8114D713-0BE7-4391-9819-96FDAA37AD15}"/>
    <cellStyle name="Normal 15" xfId="210" xr:uid="{444BC0C5-233C-482F-A357-2A9923FD2750}"/>
    <cellStyle name="Normal 15 2" xfId="442" xr:uid="{89D2EB43-B041-4303-8E5C-B658FDC951B8}"/>
    <cellStyle name="Normal 16" xfId="230" xr:uid="{4AA009D4-1A01-4509-BA38-FADC985DC7FA}"/>
    <cellStyle name="Normal 16 2" xfId="462" xr:uid="{2B5973A3-D221-45A8-A799-B066E8DDA94E}"/>
    <cellStyle name="Normal 17" xfId="253" xr:uid="{A72D4728-E711-4988-A65B-1F782F9FA92D}"/>
    <cellStyle name="Normal 18" xfId="273" xr:uid="{2B0CCDB4-963D-47B8-AF9A-7F430A05C759}"/>
    <cellStyle name="Normal 2" xfId="47" xr:uid="{5AA281CE-7654-48E3-B4A7-93E3DD1EC944}"/>
    <cellStyle name="Normal 2 2" xfId="279" xr:uid="{54D9F8C8-126C-4FA0-81FA-7116D8240EED}"/>
    <cellStyle name="Normal 3" xfId="49" xr:uid="{AE82479F-B4E6-468A-9DB8-EC15B8AC28EC}"/>
    <cellStyle name="Normal 3 2" xfId="281" xr:uid="{26EE92B1-F85C-426F-9EB2-122227414496}"/>
    <cellStyle name="Normal 30" xfId="250" xr:uid="{FEDE573C-66CF-49DC-9D50-61990ABE59E3}"/>
    <cellStyle name="Normal 30 2" xfId="482" xr:uid="{3AF682DF-4D30-4502-AF58-A3D1E3AB7F13}"/>
    <cellStyle name="Normal 33" xfId="251" xr:uid="{F795E279-05C9-4C81-ADA5-3FA35C01934D}"/>
    <cellStyle name="Normal 33 2" xfId="483" xr:uid="{A626EAA1-7C04-45AD-87E0-9BEA50D110AB}"/>
    <cellStyle name="Normal 34" xfId="252" xr:uid="{110FBB5B-E693-4503-9674-D63C641010DD}"/>
    <cellStyle name="Normal 34 2" xfId="484" xr:uid="{6B39706B-EFCF-48CE-8089-8A81FACD5F4F}"/>
    <cellStyle name="Normal 37" xfId="485" xr:uid="{6D591F11-FC4D-4ECF-8730-21BDBDC2E135}"/>
    <cellStyle name="Normal 38" xfId="486" xr:uid="{2549BD0F-8E8D-446B-BB14-803782617DF7}"/>
    <cellStyle name="Normal 4" xfId="1" xr:uid="{40D1E1C7-02CF-4F9F-BFD7-202129797418}"/>
    <cellStyle name="Normal 4 2" xfId="45" xr:uid="{C39210E2-A19A-48D4-8A37-5B7D67CC6339}"/>
    <cellStyle name="Normal 4 2 2" xfId="277" xr:uid="{02F50ECD-6452-4DB8-A406-61833BCDA52C}"/>
    <cellStyle name="Normal 4 3" xfId="274" xr:uid="{EC3A83A7-DC36-463D-AB8B-56D266AB2635}"/>
    <cellStyle name="Normal 5" xfId="69" xr:uid="{DF1B2E99-5E78-4751-A6D9-A98DFE9D96AC}"/>
    <cellStyle name="Normal 5 2" xfId="301" xr:uid="{207CD4C7-EFE5-49D9-9E17-F0502A26BABE}"/>
    <cellStyle name="Normal 6" xfId="89" xr:uid="{2CC2596A-3809-4C87-8569-F8E38A813685}"/>
    <cellStyle name="Normal 6 2" xfId="321" xr:uid="{4B91A8E9-C378-4515-BB6A-FB168854DB74}"/>
    <cellStyle name="Normal 7" xfId="109" xr:uid="{AA1ECFE9-84A8-47BF-BD9F-2415A73CA2B0}"/>
    <cellStyle name="Normal 7 2" xfId="341" xr:uid="{3C7DF990-E706-4AAD-8395-DA4DF5109128}"/>
    <cellStyle name="Normal 8" xfId="129" xr:uid="{D30A561E-8F43-4A6E-9EA7-2E49ECEAEE29}"/>
    <cellStyle name="Normal 8 2" xfId="361" xr:uid="{1580510A-3558-47DD-9930-9BE0BAB62AA8}"/>
    <cellStyle name="Normal 9" xfId="44" xr:uid="{63A3C05D-8BDF-42C2-BBFA-8998777CD855}"/>
    <cellStyle name="Not 10" xfId="170" xr:uid="{5DBC1A68-6348-4C26-9DF6-D7D0FD4647DA}"/>
    <cellStyle name="Not 10 2" xfId="402" xr:uid="{20C14B4B-F9DD-4F06-9E97-DB15942CD5B7}"/>
    <cellStyle name="Not 11" xfId="190" xr:uid="{E7756890-4574-4CA7-BA03-74AFBA7AFCBF}"/>
    <cellStyle name="Not 11 2" xfId="422" xr:uid="{D7E85EF7-B0EE-4753-AED1-513A402DA454}"/>
    <cellStyle name="Not 12" xfId="211" xr:uid="{FFA6DA09-689D-453A-B478-0EC3042979E0}"/>
    <cellStyle name="Not 12 2" xfId="443" xr:uid="{18C9024E-02F9-4A8B-A265-E09E59EA3DDD}"/>
    <cellStyle name="Not 13" xfId="231" xr:uid="{B597F785-3603-40EA-8B3A-C8B2F45E8054}"/>
    <cellStyle name="Not 13 2" xfId="463" xr:uid="{C11F09E7-FF69-477F-8456-20992D0BA819}"/>
    <cellStyle name="Not 14" xfId="254" xr:uid="{E9AEA493-8EAD-4B8C-BC5C-E609C71D08A2}"/>
    <cellStyle name="Not 2" xfId="48" xr:uid="{C4E66159-CDE1-4209-9E3F-CD196C5357D9}"/>
    <cellStyle name="Not 2 2" xfId="280" xr:uid="{F4169ECA-B8F5-4DA5-BB27-66C1F50DB041}"/>
    <cellStyle name="Not 3" xfId="50" xr:uid="{2C5D45E0-B05E-4E3A-8EAE-C3A04618488F}"/>
    <cellStyle name="Not 3 2" xfId="282" xr:uid="{5058330C-6A16-4719-BC65-D9C3606CB637}"/>
    <cellStyle name="Not 4" xfId="70" xr:uid="{983F21EA-F880-4071-ABDC-B2C7B50B05B9}"/>
    <cellStyle name="Not 4 2" xfId="302" xr:uid="{BFB31FBD-9638-4024-9DA9-C72D28776834}"/>
    <cellStyle name="Not 5" xfId="90" xr:uid="{2DF46D0E-EF60-4992-8ADA-90E4243F32AF}"/>
    <cellStyle name="Not 5 2" xfId="322" xr:uid="{F92FD4F8-C2C2-4F6B-910B-5AB0BD1C79EE}"/>
    <cellStyle name="Not 6" xfId="110" xr:uid="{808F4CB0-21C8-4D7E-B9A3-160DD11E852A}"/>
    <cellStyle name="Not 6 2" xfId="342" xr:uid="{B734869C-647F-4C37-8B83-E33A5C3646C0}"/>
    <cellStyle name="Not 7" xfId="130" xr:uid="{B96A47F2-521D-4956-9729-AF51B84F743E}"/>
    <cellStyle name="Not 7 2" xfId="362" xr:uid="{886C6583-B0C9-4FDE-A4F5-A17A77E160B1}"/>
    <cellStyle name="Not 8" xfId="43" xr:uid="{D27A8885-8CF3-4AF6-93D8-96AC883B0141}"/>
    <cellStyle name="Not 8 2" xfId="276" xr:uid="{AE7C4C2B-A807-48A7-98C2-44B63F25723C}"/>
    <cellStyle name="Not 9" xfId="150" xr:uid="{937E7B6F-1367-4E3A-B937-8F9AB6ED4E6A}"/>
    <cellStyle name="Not 9 2" xfId="382" xr:uid="{DC57A24B-E92A-4DD1-BA33-4A4154EB59ED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irgül 2 2" xfId="278" xr:uid="{CB20478A-48AE-47ED-AAD9-18632068FB7B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3"/>
  <sheetViews>
    <sheetView zoomScale="85" zoomScaleNormal="85" workbookViewId="0">
      <selection activeCell="L25" sqref="L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765</v>
      </c>
      <c r="D4" s="9"/>
      <c r="E4" s="10">
        <v>13.5</v>
      </c>
      <c r="F4" s="33">
        <f>E4*C4</f>
        <v>10327.5</v>
      </c>
      <c r="G4" s="11"/>
      <c r="H4" s="12" t="s">
        <v>6</v>
      </c>
      <c r="I4" s="13">
        <v>0.01</v>
      </c>
      <c r="J4" s="14">
        <f>(F36+F37)*I4</f>
        <v>922.65750000000003</v>
      </c>
    </row>
    <row r="5" spans="2:29" x14ac:dyDescent="0.25">
      <c r="B5" s="7">
        <v>45628</v>
      </c>
      <c r="C5" s="8">
        <v>842</v>
      </c>
      <c r="D5" s="9"/>
      <c r="E5" s="10">
        <v>13.5</v>
      </c>
      <c r="F5" s="33">
        <f t="shared" ref="F5:F34" si="0">E5*C5</f>
        <v>11367</v>
      </c>
      <c r="G5" s="11"/>
      <c r="H5" s="12" t="s">
        <v>7</v>
      </c>
      <c r="I5" s="13">
        <v>1E-3</v>
      </c>
      <c r="J5" s="14">
        <f>(F36+F37)*I5</f>
        <v>92.265749999999997</v>
      </c>
    </row>
    <row r="6" spans="2:29" x14ac:dyDescent="0.25">
      <c r="B6" s="7">
        <v>45629</v>
      </c>
      <c r="C6" s="8">
        <v>861</v>
      </c>
      <c r="D6" s="9"/>
      <c r="E6" s="10">
        <v>13.5</v>
      </c>
      <c r="F6" s="33">
        <f t="shared" si="0"/>
        <v>11623.5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886</v>
      </c>
      <c r="D7" s="9"/>
      <c r="E7" s="10">
        <v>13.5</v>
      </c>
      <c r="F7" s="33">
        <f t="shared" si="0"/>
        <v>11961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876</v>
      </c>
      <c r="D8" s="9"/>
      <c r="E8" s="10">
        <v>13.5</v>
      </c>
      <c r="F8" s="33">
        <f t="shared" si="0"/>
        <v>11826</v>
      </c>
      <c r="G8" s="15">
        <v>45672</v>
      </c>
      <c r="H8" s="16" t="s">
        <v>35</v>
      </c>
      <c r="I8" s="17"/>
      <c r="J8" s="18">
        <v>91250.83</v>
      </c>
    </row>
    <row r="9" spans="2:29" x14ac:dyDescent="0.25">
      <c r="B9" s="7">
        <v>45632</v>
      </c>
      <c r="C9" s="8">
        <v>833</v>
      </c>
      <c r="D9" s="9"/>
      <c r="E9" s="10">
        <v>13.5</v>
      </c>
      <c r="F9" s="33">
        <f t="shared" si="0"/>
        <v>11245.5</v>
      </c>
      <c r="G9" s="15">
        <v>45615</v>
      </c>
      <c r="H9" s="16" t="s">
        <v>36</v>
      </c>
      <c r="I9" s="17" t="s">
        <v>37</v>
      </c>
      <c r="J9" s="18">
        <v>72417</v>
      </c>
    </row>
    <row r="10" spans="2:29" x14ac:dyDescent="0.25">
      <c r="B10" s="7">
        <v>45633</v>
      </c>
      <c r="C10" s="8">
        <v>726</v>
      </c>
      <c r="D10" s="9"/>
      <c r="E10" s="10">
        <v>13.5</v>
      </c>
      <c r="F10" s="33">
        <f t="shared" si="0"/>
        <v>9801</v>
      </c>
      <c r="G10" s="15"/>
      <c r="H10" s="16"/>
      <c r="I10" s="17"/>
      <c r="J10" s="18"/>
    </row>
    <row r="11" spans="2:29" x14ac:dyDescent="0.25">
      <c r="B11" s="7">
        <v>45634</v>
      </c>
      <c r="C11" s="8">
        <v>46</v>
      </c>
      <c r="D11" s="9"/>
      <c r="E11" s="10">
        <v>13.5</v>
      </c>
      <c r="F11" s="33">
        <f t="shared" si="0"/>
        <v>621</v>
      </c>
      <c r="G11" s="19"/>
      <c r="H11" s="16"/>
      <c r="I11" s="17"/>
      <c r="J11" s="18"/>
      <c r="L11" s="55" t="s">
        <v>38</v>
      </c>
    </row>
    <row r="12" spans="2:29" x14ac:dyDescent="0.25">
      <c r="B12" s="7">
        <v>45635</v>
      </c>
      <c r="C12" s="8">
        <v>37</v>
      </c>
      <c r="D12" s="9"/>
      <c r="E12" s="10">
        <v>13.5</v>
      </c>
      <c r="F12" s="33">
        <f t="shared" si="0"/>
        <v>499.5</v>
      </c>
      <c r="G12" s="19"/>
      <c r="H12" s="16"/>
      <c r="I12" s="17"/>
      <c r="J12" s="18"/>
      <c r="L12" s="55" t="s">
        <v>39</v>
      </c>
    </row>
    <row r="13" spans="2:29" x14ac:dyDescent="0.25">
      <c r="B13" s="7">
        <v>45636</v>
      </c>
      <c r="C13" s="8">
        <v>47</v>
      </c>
      <c r="D13" s="9"/>
      <c r="E13" s="10">
        <v>13.5</v>
      </c>
      <c r="F13" s="33">
        <f t="shared" si="0"/>
        <v>634.5</v>
      </c>
      <c r="G13" s="19"/>
      <c r="H13" s="16"/>
      <c r="I13" s="17"/>
      <c r="J13" s="18"/>
    </row>
    <row r="14" spans="2:29" x14ac:dyDescent="0.25">
      <c r="B14" s="7">
        <v>45637</v>
      </c>
      <c r="C14" s="8">
        <v>42</v>
      </c>
      <c r="D14" s="9"/>
      <c r="E14" s="10">
        <v>13.5</v>
      </c>
      <c r="F14" s="33">
        <f t="shared" si="0"/>
        <v>567</v>
      </c>
      <c r="G14" s="19"/>
      <c r="H14" s="16"/>
      <c r="I14" s="17"/>
      <c r="J14" s="18"/>
    </row>
    <row r="15" spans="2:29" x14ac:dyDescent="0.25">
      <c r="B15" s="7">
        <v>45638</v>
      </c>
      <c r="C15" s="8">
        <v>45</v>
      </c>
      <c r="D15" s="9"/>
      <c r="E15" s="10">
        <v>13.5</v>
      </c>
      <c r="F15" s="33">
        <f t="shared" si="0"/>
        <v>607.5</v>
      </c>
      <c r="G15" s="19"/>
      <c r="H15" s="16"/>
      <c r="I15" s="17"/>
      <c r="J15" s="18"/>
    </row>
    <row r="16" spans="2:29" x14ac:dyDescent="0.25">
      <c r="B16" s="7">
        <v>45639</v>
      </c>
      <c r="C16" s="8">
        <v>46</v>
      </c>
      <c r="D16" s="9"/>
      <c r="E16" s="10">
        <v>13.5</v>
      </c>
      <c r="F16" s="33">
        <f t="shared" si="0"/>
        <v>621</v>
      </c>
      <c r="G16" s="19"/>
      <c r="H16" s="16"/>
      <c r="I16" s="17"/>
      <c r="J16" s="18"/>
    </row>
    <row r="17" spans="2:10" x14ac:dyDescent="0.25">
      <c r="B17" s="7">
        <v>45640</v>
      </c>
      <c r="C17" s="8">
        <v>40</v>
      </c>
      <c r="D17" s="9"/>
      <c r="E17" s="10">
        <v>13.5</v>
      </c>
      <c r="F17" s="33">
        <f t="shared" si="0"/>
        <v>540</v>
      </c>
      <c r="G17" s="19"/>
      <c r="H17" s="16"/>
      <c r="I17" s="17"/>
      <c r="J17" s="18"/>
    </row>
    <row r="18" spans="2:10" x14ac:dyDescent="0.25">
      <c r="B18" s="7">
        <v>45641</v>
      </c>
      <c r="C18" s="8">
        <v>43</v>
      </c>
      <c r="D18" s="9"/>
      <c r="E18" s="10">
        <v>13.5</v>
      </c>
      <c r="F18" s="33">
        <f t="shared" si="0"/>
        <v>580.5</v>
      </c>
      <c r="G18" s="19"/>
      <c r="H18" s="16"/>
      <c r="I18" s="17"/>
      <c r="J18" s="18"/>
    </row>
    <row r="19" spans="2:10" x14ac:dyDescent="0.25">
      <c r="B19" s="7">
        <v>45642</v>
      </c>
      <c r="C19" s="8">
        <v>40</v>
      </c>
      <c r="D19" s="9"/>
      <c r="E19" s="10">
        <v>13.5</v>
      </c>
      <c r="F19" s="33">
        <f t="shared" si="0"/>
        <v>540</v>
      </c>
      <c r="G19" s="19"/>
      <c r="H19" s="16"/>
      <c r="I19" s="17"/>
      <c r="J19" s="18"/>
    </row>
    <row r="20" spans="2:10" x14ac:dyDescent="0.25">
      <c r="B20" s="7">
        <v>45643</v>
      </c>
      <c r="C20" s="8">
        <v>45</v>
      </c>
      <c r="D20" s="9"/>
      <c r="E20" s="10">
        <v>13.5</v>
      </c>
      <c r="F20" s="33">
        <f t="shared" si="0"/>
        <v>607.5</v>
      </c>
      <c r="G20" s="19"/>
      <c r="H20" s="16"/>
      <c r="I20" s="17"/>
      <c r="J20" s="18"/>
    </row>
    <row r="21" spans="2:10" x14ac:dyDescent="0.25">
      <c r="B21" s="7">
        <v>45644</v>
      </c>
      <c r="C21" s="8">
        <v>42.5</v>
      </c>
      <c r="D21" s="9"/>
      <c r="E21" s="10">
        <v>13.5</v>
      </c>
      <c r="F21" s="33">
        <f t="shared" si="0"/>
        <v>573.75</v>
      </c>
      <c r="G21" s="19"/>
      <c r="H21" s="16"/>
      <c r="I21" s="17"/>
      <c r="J21" s="18"/>
    </row>
    <row r="22" spans="2:10" x14ac:dyDescent="0.25">
      <c r="B22" s="7">
        <v>45645</v>
      </c>
      <c r="C22" s="8">
        <v>42.5</v>
      </c>
      <c r="D22" s="9"/>
      <c r="E22" s="10">
        <v>13.5</v>
      </c>
      <c r="F22" s="33">
        <f t="shared" si="0"/>
        <v>573.75</v>
      </c>
      <c r="G22" s="19"/>
      <c r="H22" s="16"/>
      <c r="I22" s="17"/>
      <c r="J22" s="18"/>
    </row>
    <row r="23" spans="2:10" x14ac:dyDescent="0.25">
      <c r="B23" s="7">
        <v>45646</v>
      </c>
      <c r="C23" s="8">
        <v>16</v>
      </c>
      <c r="D23" s="9"/>
      <c r="E23" s="10">
        <v>13.5</v>
      </c>
      <c r="F23" s="33">
        <f t="shared" si="0"/>
        <v>216</v>
      </c>
      <c r="G23" s="19"/>
      <c r="H23" s="16"/>
      <c r="I23" s="17"/>
      <c r="J23" s="18"/>
    </row>
    <row r="24" spans="2:10" x14ac:dyDescent="0.25">
      <c r="B24" s="7">
        <v>45647</v>
      </c>
      <c r="C24" s="8">
        <v>63</v>
      </c>
      <c r="D24" s="9"/>
      <c r="E24" s="10">
        <v>13.5</v>
      </c>
      <c r="F24" s="33">
        <f t="shared" si="0"/>
        <v>850.5</v>
      </c>
      <c r="G24" s="19"/>
      <c r="H24" s="16"/>
      <c r="I24" s="17"/>
      <c r="J24" s="18"/>
    </row>
    <row r="25" spans="2:10" x14ac:dyDescent="0.25">
      <c r="B25" s="7">
        <v>45648</v>
      </c>
      <c r="C25" s="8">
        <v>44</v>
      </c>
      <c r="D25" s="9"/>
      <c r="E25" s="10">
        <v>13.5</v>
      </c>
      <c r="F25" s="33">
        <f t="shared" si="0"/>
        <v>594</v>
      </c>
      <c r="G25" s="19"/>
      <c r="H25" s="16"/>
      <c r="I25" s="17"/>
      <c r="J25" s="18"/>
    </row>
    <row r="26" spans="2:10" x14ac:dyDescent="0.25">
      <c r="B26" s="7">
        <v>45649</v>
      </c>
      <c r="C26" s="8">
        <v>42</v>
      </c>
      <c r="D26" s="9"/>
      <c r="E26" s="10">
        <v>13.5</v>
      </c>
      <c r="F26" s="33">
        <f t="shared" si="0"/>
        <v>567</v>
      </c>
      <c r="G26" s="19"/>
      <c r="H26" s="16"/>
      <c r="I26" s="17"/>
      <c r="J26" s="18"/>
    </row>
    <row r="27" spans="2:10" x14ac:dyDescent="0.25">
      <c r="B27" s="7">
        <v>45650</v>
      </c>
      <c r="C27" s="8">
        <v>43</v>
      </c>
      <c r="D27" s="9"/>
      <c r="E27" s="10">
        <v>13.5</v>
      </c>
      <c r="F27" s="33">
        <f t="shared" si="0"/>
        <v>580.5</v>
      </c>
      <c r="G27" s="19"/>
      <c r="H27" s="16"/>
      <c r="I27" s="17"/>
      <c r="J27" s="18"/>
    </row>
    <row r="28" spans="2:10" x14ac:dyDescent="0.25">
      <c r="B28" s="7">
        <v>45651</v>
      </c>
      <c r="C28" s="8">
        <v>40</v>
      </c>
      <c r="D28" s="9"/>
      <c r="E28" s="10">
        <v>13.5</v>
      </c>
      <c r="F28" s="33">
        <f t="shared" si="0"/>
        <v>540</v>
      </c>
      <c r="G28" s="19"/>
      <c r="H28" s="16"/>
      <c r="I28" s="17"/>
      <c r="J28" s="18"/>
    </row>
    <row r="29" spans="2:10" x14ac:dyDescent="0.25">
      <c r="B29" s="7">
        <v>45652</v>
      </c>
      <c r="C29" s="8">
        <v>47</v>
      </c>
      <c r="D29" s="9"/>
      <c r="E29" s="10">
        <v>13.5</v>
      </c>
      <c r="F29" s="33">
        <f t="shared" si="0"/>
        <v>634.5</v>
      </c>
      <c r="G29" s="19"/>
      <c r="H29" s="16"/>
      <c r="I29" s="17"/>
      <c r="J29" s="18"/>
    </row>
    <row r="30" spans="2:10" x14ac:dyDescent="0.25">
      <c r="B30" s="7">
        <v>45653</v>
      </c>
      <c r="C30" s="8">
        <v>47</v>
      </c>
      <c r="D30" s="9"/>
      <c r="E30" s="10">
        <v>13.5</v>
      </c>
      <c r="F30" s="33">
        <f t="shared" si="0"/>
        <v>634.5</v>
      </c>
      <c r="G30" s="19"/>
      <c r="H30" s="16"/>
      <c r="I30" s="17"/>
      <c r="J30" s="18"/>
    </row>
    <row r="31" spans="2:10" x14ac:dyDescent="0.25">
      <c r="B31" s="7">
        <v>45654</v>
      </c>
      <c r="C31" s="8">
        <v>47.5</v>
      </c>
      <c r="D31" s="9"/>
      <c r="E31" s="10">
        <v>13.5</v>
      </c>
      <c r="F31" s="33">
        <f t="shared" si="0"/>
        <v>641.25</v>
      </c>
      <c r="G31" s="19"/>
      <c r="H31" s="16"/>
      <c r="I31" s="17"/>
      <c r="J31" s="18"/>
    </row>
    <row r="32" spans="2:10" x14ac:dyDescent="0.25">
      <c r="B32" s="7">
        <v>45655</v>
      </c>
      <c r="C32" s="8">
        <v>46</v>
      </c>
      <c r="D32" s="9"/>
      <c r="E32" s="10">
        <v>13.5</v>
      </c>
      <c r="F32" s="33">
        <f t="shared" si="0"/>
        <v>621</v>
      </c>
      <c r="G32" s="19"/>
      <c r="H32" s="16"/>
      <c r="I32" s="17"/>
      <c r="J32" s="18"/>
    </row>
    <row r="33" spans="2:13" x14ac:dyDescent="0.25">
      <c r="B33" s="7">
        <v>45656</v>
      </c>
      <c r="C33" s="8">
        <v>49</v>
      </c>
      <c r="D33" s="9"/>
      <c r="E33" s="10">
        <v>13.5</v>
      </c>
      <c r="F33" s="33">
        <f t="shared" si="0"/>
        <v>661.5</v>
      </c>
      <c r="G33" s="19"/>
      <c r="H33" s="16"/>
      <c r="I33" s="17"/>
      <c r="J33" s="18"/>
    </row>
    <row r="34" spans="2:13" ht="15.75" thickBot="1" x14ac:dyDescent="0.3">
      <c r="B34" s="34">
        <v>45657</v>
      </c>
      <c r="C34" s="35">
        <v>45</v>
      </c>
      <c r="D34" s="36"/>
      <c r="E34" s="37">
        <v>13.5</v>
      </c>
      <c r="F34" s="38">
        <f t="shared" si="0"/>
        <v>607.5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6834.5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164682.75325000001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92265.75</v>
      </c>
      <c r="L36" s="31">
        <f>J36-J4-J5-J6</f>
        <v>91250.826749999993</v>
      </c>
    </row>
    <row r="37" spans="2:13" x14ac:dyDescent="0.25">
      <c r="B37" s="26" t="s">
        <v>14</v>
      </c>
      <c r="C37" s="30">
        <f>C35</f>
        <v>6834.5</v>
      </c>
      <c r="D37" s="9">
        <f>D35/1.03</f>
        <v>0</v>
      </c>
      <c r="E37" s="10"/>
      <c r="F37" s="33">
        <f>SUM(F4:F36)</f>
        <v>92265.75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-72417.003250000009</v>
      </c>
    </row>
    <row r="40" spans="2:13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3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3" x14ac:dyDescent="0.25">
      <c r="J42" s="31"/>
    </row>
    <row r="43" spans="2:13" x14ac:dyDescent="0.25">
      <c r="J43" s="31"/>
      <c r="L43" s="53"/>
      <c r="M43" s="54"/>
    </row>
    <row r="44" spans="2:13" x14ac:dyDescent="0.25">
      <c r="L44" s="53"/>
      <c r="M44" s="54"/>
    </row>
    <row r="45" spans="2:13" x14ac:dyDescent="0.25">
      <c r="L45" s="53"/>
      <c r="M45" s="54"/>
    </row>
    <row r="46" spans="2:13" x14ac:dyDescent="0.25">
      <c r="L46" s="53"/>
      <c r="M46" s="54"/>
    </row>
    <row r="47" spans="2:13" x14ac:dyDescent="0.25">
      <c r="L47" s="53"/>
      <c r="M47" s="54"/>
    </row>
    <row r="48" spans="2:13" x14ac:dyDescent="0.25">
      <c r="L48" s="53"/>
      <c r="M48" s="54"/>
    </row>
    <row r="49" spans="12:13" x14ac:dyDescent="0.25">
      <c r="L49" s="53"/>
      <c r="M49" s="54"/>
    </row>
    <row r="50" spans="12:13" x14ac:dyDescent="0.25">
      <c r="L50" s="53"/>
      <c r="M50" s="54"/>
    </row>
    <row r="51" spans="12:13" x14ac:dyDescent="0.25">
      <c r="L51" s="53"/>
      <c r="M51" s="54"/>
    </row>
    <row r="52" spans="12:13" x14ac:dyDescent="0.25">
      <c r="L52" s="53"/>
      <c r="M52" s="54"/>
    </row>
    <row r="53" spans="12:13" x14ac:dyDescent="0.25">
      <c r="L53" s="53"/>
      <c r="M53" s="54"/>
    </row>
    <row r="54" spans="12:13" x14ac:dyDescent="0.25">
      <c r="L54" s="53"/>
      <c r="M54" s="54"/>
    </row>
    <row r="55" spans="12:13" x14ac:dyDescent="0.25">
      <c r="L55" s="53"/>
      <c r="M55" s="54"/>
    </row>
    <row r="56" spans="12:13" x14ac:dyDescent="0.25">
      <c r="L56" s="53"/>
      <c r="M56" s="54"/>
    </row>
    <row r="57" spans="12:13" x14ac:dyDescent="0.25">
      <c r="L57" s="53"/>
      <c r="M57" s="54"/>
    </row>
    <row r="58" spans="12:13" x14ac:dyDescent="0.25">
      <c r="L58" s="53"/>
      <c r="M58" s="54"/>
    </row>
    <row r="59" spans="12:13" x14ac:dyDescent="0.25">
      <c r="L59" s="53"/>
      <c r="M59" s="54"/>
    </row>
    <row r="60" spans="12:13" x14ac:dyDescent="0.25">
      <c r="L60" s="53"/>
      <c r="M60" s="54"/>
    </row>
    <row r="61" spans="12:13" x14ac:dyDescent="0.25">
      <c r="L61" s="53"/>
      <c r="M61" s="54"/>
    </row>
    <row r="62" spans="12:13" x14ac:dyDescent="0.25">
      <c r="L62" s="53"/>
      <c r="M62" s="54"/>
    </row>
    <row r="63" spans="12:13" x14ac:dyDescent="0.25">
      <c r="L63" s="53"/>
      <c r="M63" s="54"/>
    </row>
    <row r="64" spans="12:13" x14ac:dyDescent="0.25">
      <c r="L64" s="53"/>
      <c r="M64" s="54"/>
    </row>
    <row r="65" spans="12:13" x14ac:dyDescent="0.25">
      <c r="L65" s="53"/>
      <c r="M65" s="54"/>
    </row>
    <row r="66" spans="12:13" x14ac:dyDescent="0.25">
      <c r="L66" s="53"/>
      <c r="M66" s="54"/>
    </row>
    <row r="67" spans="12:13" x14ac:dyDescent="0.25">
      <c r="L67" s="53"/>
      <c r="M67" s="54"/>
    </row>
    <row r="68" spans="12:13" x14ac:dyDescent="0.25">
      <c r="L68" s="53"/>
      <c r="M68" s="54"/>
    </row>
    <row r="69" spans="12:13" x14ac:dyDescent="0.25">
      <c r="L69" s="53"/>
      <c r="M69" s="54"/>
    </row>
    <row r="70" spans="12:13" x14ac:dyDescent="0.25">
      <c r="L70" s="53"/>
      <c r="M70" s="54"/>
    </row>
    <row r="71" spans="12:13" x14ac:dyDescent="0.25">
      <c r="L71" s="53"/>
      <c r="M71" s="54"/>
    </row>
    <row r="72" spans="12:13" x14ac:dyDescent="0.25">
      <c r="L72" s="53"/>
      <c r="M72" s="54"/>
    </row>
    <row r="73" spans="12:13" x14ac:dyDescent="0.25">
      <c r="L73" s="53"/>
      <c r="M73" s="54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34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48.5</v>
      </c>
      <c r="D4" s="9"/>
      <c r="E4" s="10">
        <v>15.2</v>
      </c>
      <c r="F4" s="33">
        <f>E4*C4</f>
        <v>737.19999999999993</v>
      </c>
      <c r="G4" s="11"/>
      <c r="H4" s="12" t="s">
        <v>6</v>
      </c>
      <c r="I4" s="13">
        <v>0.01</v>
      </c>
      <c r="J4" s="14">
        <f>(F36+F37)*I4</f>
        <v>197.52399999999994</v>
      </c>
    </row>
    <row r="5" spans="2:29" x14ac:dyDescent="0.25">
      <c r="B5" s="7">
        <v>45659</v>
      </c>
      <c r="C5" s="8">
        <v>43</v>
      </c>
      <c r="D5" s="9"/>
      <c r="E5" s="10">
        <v>15.2</v>
      </c>
      <c r="F5" s="33">
        <f t="shared" ref="F5:F34" si="0">E5*C5</f>
        <v>653.6</v>
      </c>
      <c r="G5" s="11"/>
      <c r="H5" s="12" t="s">
        <v>7</v>
      </c>
      <c r="I5" s="13">
        <v>1E-3</v>
      </c>
      <c r="J5" s="14">
        <f>(F36+F37-J4-J6)*I5</f>
        <v>19.554875999999993</v>
      </c>
      <c r="L5" s="55"/>
      <c r="M5" s="56"/>
    </row>
    <row r="6" spans="2:29" x14ac:dyDescent="0.25">
      <c r="B6" s="7">
        <v>45660</v>
      </c>
      <c r="C6" s="8">
        <v>46.5</v>
      </c>
      <c r="D6" s="9"/>
      <c r="E6" s="10">
        <v>15.2</v>
      </c>
      <c r="F6" s="33">
        <f t="shared" si="0"/>
        <v>706.8</v>
      </c>
      <c r="G6" s="11"/>
      <c r="H6" s="12" t="s">
        <v>8</v>
      </c>
      <c r="I6" s="13"/>
      <c r="J6" s="14"/>
      <c r="L6" s="55"/>
      <c r="M6" s="56"/>
    </row>
    <row r="7" spans="2:29" x14ac:dyDescent="0.25">
      <c r="B7" s="7">
        <v>45661</v>
      </c>
      <c r="C7" s="8">
        <v>41.5</v>
      </c>
      <c r="D7" s="9"/>
      <c r="E7" s="10">
        <v>15.2</v>
      </c>
      <c r="F7" s="33">
        <f t="shared" si="0"/>
        <v>630.79999999999995</v>
      </c>
      <c r="G7" s="11"/>
      <c r="H7" s="12" t="s">
        <v>9</v>
      </c>
      <c r="I7" s="13"/>
      <c r="J7" s="14">
        <f>'ARALIK 2024'!J39*-1</f>
        <v>72417.003250000009</v>
      </c>
      <c r="L7" s="55"/>
      <c r="M7" s="56"/>
    </row>
    <row r="8" spans="2:29" x14ac:dyDescent="0.25">
      <c r="B8" s="7">
        <v>45662</v>
      </c>
      <c r="C8" s="8">
        <v>44.5</v>
      </c>
      <c r="D8" s="9"/>
      <c r="E8" s="10">
        <v>15.2</v>
      </c>
      <c r="F8" s="33">
        <f t="shared" si="0"/>
        <v>676.4</v>
      </c>
      <c r="G8" s="15"/>
      <c r="H8" s="16"/>
      <c r="I8" s="17"/>
      <c r="J8" s="18"/>
      <c r="L8" s="55"/>
      <c r="M8" s="56"/>
    </row>
    <row r="9" spans="2:29" x14ac:dyDescent="0.25">
      <c r="B9" s="7">
        <v>45663</v>
      </c>
      <c r="C9" s="8">
        <v>41</v>
      </c>
      <c r="D9" s="9"/>
      <c r="E9" s="10">
        <v>15.2</v>
      </c>
      <c r="F9" s="33">
        <f t="shared" si="0"/>
        <v>623.19999999999993</v>
      </c>
      <c r="G9" s="15"/>
      <c r="H9" s="16"/>
      <c r="I9" s="17"/>
      <c r="J9" s="18"/>
      <c r="L9" s="55"/>
      <c r="M9" s="56"/>
    </row>
    <row r="10" spans="2:29" x14ac:dyDescent="0.25">
      <c r="B10" s="7">
        <v>45664</v>
      </c>
      <c r="C10" s="8">
        <v>19.5</v>
      </c>
      <c r="D10" s="9"/>
      <c r="E10" s="10">
        <v>15.2</v>
      </c>
      <c r="F10" s="33">
        <f t="shared" si="0"/>
        <v>296.39999999999998</v>
      </c>
      <c r="G10" s="15"/>
      <c r="H10" s="16"/>
      <c r="I10" s="17"/>
      <c r="J10" s="18"/>
      <c r="L10" s="55"/>
      <c r="M10" s="56"/>
    </row>
    <row r="11" spans="2:29" x14ac:dyDescent="0.25">
      <c r="B11" s="7">
        <v>45665</v>
      </c>
      <c r="C11" s="8">
        <v>71.5</v>
      </c>
      <c r="D11" s="9"/>
      <c r="E11" s="10">
        <v>15.2</v>
      </c>
      <c r="F11" s="33">
        <f t="shared" si="0"/>
        <v>1086.8</v>
      </c>
      <c r="G11" s="19"/>
      <c r="H11" s="16"/>
      <c r="I11" s="17"/>
      <c r="J11" s="18"/>
      <c r="L11" s="55"/>
      <c r="M11" s="56"/>
    </row>
    <row r="12" spans="2:29" x14ac:dyDescent="0.25">
      <c r="B12" s="7">
        <v>45666</v>
      </c>
      <c r="C12" s="8">
        <v>48.5</v>
      </c>
      <c r="D12" s="9"/>
      <c r="E12" s="10">
        <v>15.2</v>
      </c>
      <c r="F12" s="33">
        <f t="shared" si="0"/>
        <v>737.19999999999993</v>
      </c>
      <c r="G12" s="19"/>
      <c r="H12" s="16"/>
      <c r="I12" s="17"/>
      <c r="J12" s="18"/>
      <c r="L12" s="55"/>
      <c r="M12" s="56"/>
    </row>
    <row r="13" spans="2:29" x14ac:dyDescent="0.25">
      <c r="B13" s="7">
        <v>45667</v>
      </c>
      <c r="C13" s="8">
        <v>47</v>
      </c>
      <c r="D13" s="9"/>
      <c r="E13" s="10">
        <v>15.2</v>
      </c>
      <c r="F13" s="33">
        <f t="shared" si="0"/>
        <v>714.4</v>
      </c>
      <c r="G13" s="19"/>
      <c r="H13" s="16"/>
      <c r="I13" s="17"/>
      <c r="J13" s="18"/>
      <c r="L13" s="55"/>
      <c r="M13" s="56"/>
    </row>
    <row r="14" spans="2:29" x14ac:dyDescent="0.25">
      <c r="B14" s="7">
        <v>45668</v>
      </c>
      <c r="C14" s="8">
        <v>47</v>
      </c>
      <c r="D14" s="9"/>
      <c r="E14" s="10">
        <v>15.2</v>
      </c>
      <c r="F14" s="33">
        <f t="shared" si="0"/>
        <v>714.4</v>
      </c>
      <c r="G14" s="19"/>
      <c r="H14" s="16"/>
      <c r="I14" s="17"/>
      <c r="J14" s="18"/>
      <c r="L14" s="55" t="s">
        <v>38</v>
      </c>
      <c r="M14" s="56"/>
    </row>
    <row r="15" spans="2:29" x14ac:dyDescent="0.25">
      <c r="B15" s="7">
        <v>45669</v>
      </c>
      <c r="C15" s="8">
        <v>42</v>
      </c>
      <c r="D15" s="9"/>
      <c r="E15" s="10">
        <v>15.2</v>
      </c>
      <c r="F15" s="33">
        <f t="shared" si="0"/>
        <v>638.4</v>
      </c>
      <c r="G15" s="19"/>
      <c r="H15" s="16"/>
      <c r="I15" s="17"/>
      <c r="J15" s="18"/>
      <c r="L15" s="55" t="s">
        <v>39</v>
      </c>
      <c r="M15" s="56"/>
    </row>
    <row r="16" spans="2:29" x14ac:dyDescent="0.25">
      <c r="B16" s="7">
        <v>45670</v>
      </c>
      <c r="C16" s="8">
        <v>30</v>
      </c>
      <c r="D16" s="9"/>
      <c r="E16" s="10">
        <v>15.2</v>
      </c>
      <c r="F16" s="33">
        <f t="shared" si="0"/>
        <v>456</v>
      </c>
      <c r="G16" s="19"/>
      <c r="H16" s="16"/>
      <c r="I16" s="17"/>
      <c r="J16" s="18"/>
      <c r="L16" s="55"/>
      <c r="M16" s="56"/>
    </row>
    <row r="17" spans="2:13" x14ac:dyDescent="0.25">
      <c r="B17" s="7">
        <v>45671</v>
      </c>
      <c r="C17" s="8">
        <v>44</v>
      </c>
      <c r="D17" s="9"/>
      <c r="E17" s="10">
        <v>15.2</v>
      </c>
      <c r="F17" s="33">
        <f t="shared" si="0"/>
        <v>668.8</v>
      </c>
      <c r="G17" s="19"/>
      <c r="H17" s="16"/>
      <c r="I17" s="17"/>
      <c r="J17" s="18"/>
      <c r="L17" s="55"/>
      <c r="M17" s="56"/>
    </row>
    <row r="18" spans="2:13" x14ac:dyDescent="0.25">
      <c r="B18" s="7">
        <v>45672</v>
      </c>
      <c r="C18" s="8">
        <v>44</v>
      </c>
      <c r="D18" s="9"/>
      <c r="E18" s="10">
        <v>15.2</v>
      </c>
      <c r="F18" s="33">
        <f t="shared" si="0"/>
        <v>668.8</v>
      </c>
      <c r="G18" s="19"/>
      <c r="H18" s="16"/>
      <c r="I18" s="17"/>
      <c r="J18" s="18"/>
      <c r="L18" s="55"/>
      <c r="M18" s="56"/>
    </row>
    <row r="19" spans="2:13" x14ac:dyDescent="0.25">
      <c r="B19" s="7">
        <v>45673</v>
      </c>
      <c r="C19" s="8">
        <v>41</v>
      </c>
      <c r="D19" s="9"/>
      <c r="E19" s="10">
        <v>15.2</v>
      </c>
      <c r="F19" s="33">
        <f t="shared" si="0"/>
        <v>623.19999999999993</v>
      </c>
      <c r="G19" s="19"/>
      <c r="H19" s="16"/>
      <c r="I19" s="17"/>
      <c r="J19" s="18"/>
    </row>
    <row r="20" spans="2:13" x14ac:dyDescent="0.25">
      <c r="B20" s="7">
        <v>45674</v>
      </c>
      <c r="C20" s="8">
        <v>42.5</v>
      </c>
      <c r="D20" s="9"/>
      <c r="E20" s="10">
        <v>15.2</v>
      </c>
      <c r="F20" s="33">
        <f t="shared" si="0"/>
        <v>646</v>
      </c>
      <c r="G20" s="19"/>
      <c r="H20" s="16"/>
      <c r="I20" s="17"/>
      <c r="J20" s="18"/>
    </row>
    <row r="21" spans="2:13" x14ac:dyDescent="0.25">
      <c r="B21" s="7">
        <v>45675</v>
      </c>
      <c r="C21" s="8">
        <v>39</v>
      </c>
      <c r="D21" s="9"/>
      <c r="E21" s="10">
        <v>15.2</v>
      </c>
      <c r="F21" s="33">
        <f t="shared" si="0"/>
        <v>592.79999999999995</v>
      </c>
      <c r="G21" s="19"/>
      <c r="H21" s="16"/>
      <c r="I21" s="17"/>
      <c r="J21" s="18"/>
    </row>
    <row r="22" spans="2:13" x14ac:dyDescent="0.25">
      <c r="B22" s="7">
        <v>45676</v>
      </c>
      <c r="C22" s="8">
        <v>46</v>
      </c>
      <c r="D22" s="9"/>
      <c r="E22" s="10">
        <v>15.2</v>
      </c>
      <c r="F22" s="33">
        <f t="shared" si="0"/>
        <v>699.19999999999993</v>
      </c>
      <c r="G22" s="19"/>
      <c r="H22" s="16"/>
      <c r="I22" s="17"/>
      <c r="J22" s="18"/>
    </row>
    <row r="23" spans="2:13" x14ac:dyDescent="0.25">
      <c r="B23" s="7">
        <v>45677</v>
      </c>
      <c r="C23" s="8">
        <v>42</v>
      </c>
      <c r="D23" s="9"/>
      <c r="E23" s="10">
        <v>15.2</v>
      </c>
      <c r="F23" s="33">
        <f t="shared" si="0"/>
        <v>638.4</v>
      </c>
      <c r="G23" s="19"/>
      <c r="H23" s="16"/>
      <c r="I23" s="17"/>
      <c r="J23" s="18"/>
    </row>
    <row r="24" spans="2:13" x14ac:dyDescent="0.25">
      <c r="B24" s="7">
        <v>45678</v>
      </c>
      <c r="C24" s="8">
        <v>42</v>
      </c>
      <c r="D24" s="9"/>
      <c r="E24" s="10">
        <v>15.2</v>
      </c>
      <c r="F24" s="33">
        <f t="shared" si="0"/>
        <v>638.4</v>
      </c>
      <c r="G24" s="19"/>
      <c r="H24" s="16"/>
      <c r="I24" s="17"/>
      <c r="J24" s="18"/>
    </row>
    <row r="25" spans="2:13" x14ac:dyDescent="0.25">
      <c r="B25" s="7">
        <v>45679</v>
      </c>
      <c r="C25" s="8">
        <v>38</v>
      </c>
      <c r="D25" s="9"/>
      <c r="E25" s="10">
        <v>15.2</v>
      </c>
      <c r="F25" s="33">
        <f t="shared" si="0"/>
        <v>577.6</v>
      </c>
      <c r="G25" s="19"/>
      <c r="H25" s="16"/>
      <c r="I25" s="17"/>
      <c r="J25" s="18"/>
    </row>
    <row r="26" spans="2:13" x14ac:dyDescent="0.25">
      <c r="B26" s="7">
        <v>45680</v>
      </c>
      <c r="C26" s="8">
        <v>48</v>
      </c>
      <c r="D26" s="9"/>
      <c r="E26" s="10">
        <v>15.2</v>
      </c>
      <c r="F26" s="33">
        <f t="shared" si="0"/>
        <v>729.59999999999991</v>
      </c>
      <c r="G26" s="19"/>
      <c r="H26" s="16"/>
      <c r="I26" s="17"/>
      <c r="J26" s="18"/>
    </row>
    <row r="27" spans="2:13" x14ac:dyDescent="0.25">
      <c r="B27" s="7">
        <v>45681</v>
      </c>
      <c r="C27" s="8">
        <v>35.5</v>
      </c>
      <c r="D27" s="9"/>
      <c r="E27" s="10">
        <v>15.2</v>
      </c>
      <c r="F27" s="33">
        <f t="shared" si="0"/>
        <v>539.6</v>
      </c>
      <c r="G27" s="19"/>
      <c r="H27" s="16"/>
      <c r="I27" s="17"/>
      <c r="J27" s="18"/>
    </row>
    <row r="28" spans="2:13" x14ac:dyDescent="0.25">
      <c r="B28" s="7">
        <v>45682</v>
      </c>
      <c r="C28" s="8">
        <v>34</v>
      </c>
      <c r="D28" s="9"/>
      <c r="E28" s="10">
        <v>15.2</v>
      </c>
      <c r="F28" s="33">
        <f t="shared" si="0"/>
        <v>516.79999999999995</v>
      </c>
      <c r="G28" s="19"/>
      <c r="H28" s="16"/>
      <c r="I28" s="17"/>
      <c r="J28" s="18"/>
    </row>
    <row r="29" spans="2:13" x14ac:dyDescent="0.25">
      <c r="B29" s="7">
        <v>45683</v>
      </c>
      <c r="C29" s="8">
        <v>40</v>
      </c>
      <c r="D29" s="9"/>
      <c r="E29" s="10">
        <v>15.2</v>
      </c>
      <c r="F29" s="33">
        <f t="shared" si="0"/>
        <v>608</v>
      </c>
      <c r="G29" s="19"/>
      <c r="H29" s="16"/>
      <c r="I29" s="17"/>
      <c r="J29" s="18"/>
    </row>
    <row r="30" spans="2:13" x14ac:dyDescent="0.25">
      <c r="B30" s="7">
        <v>45684</v>
      </c>
      <c r="C30" s="8">
        <v>40</v>
      </c>
      <c r="D30" s="9"/>
      <c r="E30" s="10">
        <v>15.2</v>
      </c>
      <c r="F30" s="33">
        <f t="shared" si="0"/>
        <v>608</v>
      </c>
      <c r="G30" s="19"/>
      <c r="H30" s="16"/>
      <c r="I30" s="17"/>
      <c r="J30" s="18"/>
    </row>
    <row r="31" spans="2:13" x14ac:dyDescent="0.25">
      <c r="B31" s="7">
        <v>45685</v>
      </c>
      <c r="C31" s="8">
        <v>39</v>
      </c>
      <c r="D31" s="9"/>
      <c r="E31" s="10">
        <v>15.2</v>
      </c>
      <c r="F31" s="33">
        <f t="shared" si="0"/>
        <v>592.79999999999995</v>
      </c>
      <c r="G31" s="19"/>
      <c r="H31" s="16"/>
      <c r="I31" s="17"/>
      <c r="J31" s="18"/>
    </row>
    <row r="32" spans="2:13" x14ac:dyDescent="0.25">
      <c r="B32" s="7">
        <v>45686</v>
      </c>
      <c r="C32" s="8">
        <v>40</v>
      </c>
      <c r="D32" s="9"/>
      <c r="E32" s="10">
        <v>15.2</v>
      </c>
      <c r="F32" s="33">
        <f t="shared" si="0"/>
        <v>608</v>
      </c>
      <c r="G32" s="19"/>
      <c r="H32" s="16"/>
      <c r="I32" s="17"/>
      <c r="J32" s="18"/>
    </row>
    <row r="33" spans="2:12" x14ac:dyDescent="0.25">
      <c r="B33" s="7">
        <v>45687</v>
      </c>
      <c r="C33" s="8">
        <v>35</v>
      </c>
      <c r="D33" s="9"/>
      <c r="E33" s="10">
        <v>15.2</v>
      </c>
      <c r="F33" s="33">
        <f t="shared" si="0"/>
        <v>532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39</v>
      </c>
      <c r="D34" s="48"/>
      <c r="E34" s="10">
        <v>15.2</v>
      </c>
      <c r="F34" s="50">
        <f t="shared" si="0"/>
        <v>592.79999999999995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1299.5</v>
      </c>
      <c r="D35" s="43">
        <f>SUM(D4:D34)</f>
        <v>0</v>
      </c>
      <c r="E35" s="44"/>
      <c r="F35" s="45" t="s">
        <v>4</v>
      </c>
      <c r="G35" s="51"/>
      <c r="H35" s="63" t="s">
        <v>11</v>
      </c>
      <c r="I35" s="63"/>
      <c r="J35" s="25">
        <f>SUM(J4:J34)</f>
        <v>72634.082126000008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4" t="s">
        <v>13</v>
      </c>
      <c r="I36" s="64"/>
      <c r="J36" s="18">
        <f>F36+F37</f>
        <v>19752.399999999994</v>
      </c>
      <c r="L36" s="31">
        <f>J36-J4-J5-J6</f>
        <v>19535.321123999995</v>
      </c>
    </row>
    <row r="37" spans="2:12" x14ac:dyDescent="0.25">
      <c r="B37" s="26" t="s">
        <v>14</v>
      </c>
      <c r="C37" s="30">
        <f>C35</f>
        <v>1299.5</v>
      </c>
      <c r="D37" s="9">
        <f>D35/1.03</f>
        <v>0</v>
      </c>
      <c r="E37" s="10"/>
      <c r="F37" s="33">
        <f>SUM(F4:F36)</f>
        <v>19752.399999999994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52"/>
      <c r="H39" s="67" t="s">
        <v>17</v>
      </c>
      <c r="I39" s="67"/>
      <c r="J39" s="29">
        <f>J36+J37+J38-J35</f>
        <v>-52881.682126000014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34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37</v>
      </c>
      <c r="D4" s="9"/>
      <c r="E4" s="10">
        <v>15.2</v>
      </c>
      <c r="F4" s="33">
        <f>E4*C4</f>
        <v>562.4</v>
      </c>
      <c r="G4" s="11"/>
      <c r="H4" s="12" t="s">
        <v>6</v>
      </c>
      <c r="I4" s="13">
        <v>0.01</v>
      </c>
      <c r="J4" s="14">
        <f>(F36+F37)*I4</f>
        <v>83.600000000000037</v>
      </c>
    </row>
    <row r="5" spans="2:29" x14ac:dyDescent="0.25">
      <c r="B5" s="7">
        <v>45690</v>
      </c>
      <c r="C5" s="8">
        <v>39</v>
      </c>
      <c r="D5" s="9"/>
      <c r="E5" s="10">
        <v>15.2</v>
      </c>
      <c r="F5" s="33">
        <f t="shared" ref="F5:F34" si="0">E5*C5</f>
        <v>592.79999999999995</v>
      </c>
      <c r="G5" s="11"/>
      <c r="H5" s="12" t="s">
        <v>7</v>
      </c>
      <c r="I5" s="13">
        <v>1E-3</v>
      </c>
      <c r="J5" s="14">
        <f>(F36+F37-J4-J6)*I5</f>
        <v>8.2764000000000042</v>
      </c>
    </row>
    <row r="6" spans="2:29" x14ac:dyDescent="0.25">
      <c r="B6" s="7">
        <v>45691</v>
      </c>
      <c r="C6" s="8">
        <v>22</v>
      </c>
      <c r="D6" s="9"/>
      <c r="E6" s="10">
        <v>15.2</v>
      </c>
      <c r="F6" s="33">
        <f t="shared" si="0"/>
        <v>334.4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18</v>
      </c>
      <c r="D7" s="9"/>
      <c r="E7" s="10">
        <v>15.2</v>
      </c>
      <c r="F7" s="33">
        <f t="shared" si="0"/>
        <v>273.59999999999997</v>
      </c>
      <c r="G7" s="11"/>
      <c r="H7" s="12" t="s">
        <v>9</v>
      </c>
      <c r="I7" s="13"/>
      <c r="J7" s="14">
        <f>'OCAK 2025'!J39*-1</f>
        <v>52881.682126000014</v>
      </c>
    </row>
    <row r="8" spans="2:29" x14ac:dyDescent="0.25">
      <c r="B8" s="7">
        <v>45693</v>
      </c>
      <c r="C8" s="8">
        <v>6.5</v>
      </c>
      <c r="D8" s="9"/>
      <c r="E8" s="10">
        <v>15.2</v>
      </c>
      <c r="F8" s="33">
        <f t="shared" si="0"/>
        <v>98.8</v>
      </c>
      <c r="G8" s="15"/>
      <c r="H8" s="16"/>
      <c r="I8" s="17"/>
      <c r="J8" s="18"/>
    </row>
    <row r="9" spans="2:29" x14ac:dyDescent="0.25">
      <c r="B9" s="7">
        <v>45694</v>
      </c>
      <c r="C9" s="8">
        <v>20</v>
      </c>
      <c r="D9" s="9"/>
      <c r="E9" s="10">
        <v>15.2</v>
      </c>
      <c r="F9" s="33">
        <f t="shared" si="0"/>
        <v>304</v>
      </c>
      <c r="G9" s="15"/>
      <c r="H9" s="16"/>
      <c r="I9" s="17"/>
      <c r="J9" s="18"/>
    </row>
    <row r="10" spans="2:29" x14ac:dyDescent="0.25">
      <c r="B10" s="7">
        <v>45695</v>
      </c>
      <c r="C10" s="8">
        <v>16</v>
      </c>
      <c r="D10" s="9"/>
      <c r="E10" s="10">
        <v>15.2</v>
      </c>
      <c r="F10" s="33">
        <f t="shared" si="0"/>
        <v>243.2</v>
      </c>
      <c r="G10" s="15"/>
      <c r="H10" s="16"/>
      <c r="I10" s="17"/>
      <c r="J10" s="18"/>
    </row>
    <row r="11" spans="2:29" x14ac:dyDescent="0.25">
      <c r="B11" s="7">
        <v>45696</v>
      </c>
      <c r="C11" s="8">
        <v>6.5</v>
      </c>
      <c r="D11" s="9"/>
      <c r="E11" s="10">
        <v>15.2</v>
      </c>
      <c r="F11" s="33">
        <f t="shared" si="0"/>
        <v>98.8</v>
      </c>
      <c r="G11" s="19"/>
      <c r="H11" s="16"/>
      <c r="I11" s="17"/>
      <c r="J11" s="18"/>
    </row>
    <row r="12" spans="2:29" x14ac:dyDescent="0.25">
      <c r="B12" s="7">
        <v>45697</v>
      </c>
      <c r="C12" s="8">
        <v>22.5</v>
      </c>
      <c r="D12" s="9"/>
      <c r="E12" s="10">
        <v>15.2</v>
      </c>
      <c r="F12" s="33">
        <f t="shared" si="0"/>
        <v>342</v>
      </c>
      <c r="G12" s="19"/>
      <c r="H12" s="16"/>
      <c r="I12" s="17"/>
      <c r="J12" s="18"/>
      <c r="L12" s="55" t="s">
        <v>38</v>
      </c>
    </row>
    <row r="13" spans="2:29" x14ac:dyDescent="0.25">
      <c r="B13" s="7">
        <v>45698</v>
      </c>
      <c r="C13" s="8">
        <v>15</v>
      </c>
      <c r="D13" s="9"/>
      <c r="E13" s="10">
        <v>15.2</v>
      </c>
      <c r="F13" s="33">
        <f t="shared" si="0"/>
        <v>228</v>
      </c>
      <c r="G13" s="19"/>
      <c r="H13" s="16"/>
      <c r="I13" s="17"/>
      <c r="J13" s="18"/>
      <c r="L13" s="55" t="s">
        <v>39</v>
      </c>
    </row>
    <row r="14" spans="2:29" x14ac:dyDescent="0.25">
      <c r="B14" s="7">
        <v>45699</v>
      </c>
      <c r="C14" s="8">
        <v>15</v>
      </c>
      <c r="D14" s="9"/>
      <c r="E14" s="10">
        <v>15.2</v>
      </c>
      <c r="F14" s="33">
        <f t="shared" si="0"/>
        <v>228</v>
      </c>
      <c r="G14" s="19"/>
      <c r="H14" s="16"/>
      <c r="I14" s="17"/>
      <c r="J14" s="18"/>
    </row>
    <row r="15" spans="2:29" x14ac:dyDescent="0.25">
      <c r="B15" s="7">
        <v>45700</v>
      </c>
      <c r="C15" s="8">
        <v>15.5</v>
      </c>
      <c r="D15" s="9"/>
      <c r="E15" s="10">
        <v>15.2</v>
      </c>
      <c r="F15" s="33">
        <f t="shared" si="0"/>
        <v>235.6</v>
      </c>
      <c r="G15" s="19"/>
      <c r="H15" s="16"/>
      <c r="I15" s="17"/>
      <c r="J15" s="18"/>
    </row>
    <row r="16" spans="2:29" x14ac:dyDescent="0.25">
      <c r="B16" s="7">
        <v>45701</v>
      </c>
      <c r="C16" s="8">
        <v>18</v>
      </c>
      <c r="D16" s="9"/>
      <c r="E16" s="10">
        <v>15.2</v>
      </c>
      <c r="F16" s="33">
        <f t="shared" si="0"/>
        <v>273.59999999999997</v>
      </c>
      <c r="G16" s="19"/>
      <c r="H16" s="16"/>
      <c r="I16" s="17"/>
      <c r="J16" s="18"/>
    </row>
    <row r="17" spans="2:14" x14ac:dyDescent="0.25">
      <c r="B17" s="7">
        <v>45702</v>
      </c>
      <c r="C17" s="8">
        <v>17.5</v>
      </c>
      <c r="D17" s="9"/>
      <c r="E17" s="10">
        <v>15.2</v>
      </c>
      <c r="F17" s="33">
        <f t="shared" si="0"/>
        <v>266</v>
      </c>
      <c r="G17" s="19"/>
      <c r="H17" s="16"/>
      <c r="I17" s="17"/>
      <c r="J17" s="18"/>
    </row>
    <row r="18" spans="2:14" x14ac:dyDescent="0.25">
      <c r="B18" s="7">
        <v>45703</v>
      </c>
      <c r="C18" s="8">
        <v>14</v>
      </c>
      <c r="D18" s="9"/>
      <c r="E18" s="10">
        <v>15.2</v>
      </c>
      <c r="F18" s="33">
        <f t="shared" si="0"/>
        <v>212.79999999999998</v>
      </c>
      <c r="G18" s="19"/>
      <c r="H18" s="16"/>
      <c r="I18" s="17"/>
      <c r="J18" s="18"/>
    </row>
    <row r="19" spans="2:14" x14ac:dyDescent="0.25">
      <c r="B19" s="7">
        <v>45704</v>
      </c>
      <c r="C19" s="8">
        <v>16.5</v>
      </c>
      <c r="D19" s="9"/>
      <c r="E19" s="10">
        <v>15.2</v>
      </c>
      <c r="F19" s="33">
        <f t="shared" si="0"/>
        <v>250.79999999999998</v>
      </c>
      <c r="G19" s="19"/>
      <c r="H19" s="16"/>
      <c r="I19" s="17"/>
      <c r="J19" s="18"/>
    </row>
    <row r="20" spans="2:14" x14ac:dyDescent="0.25">
      <c r="B20" s="7">
        <v>45705</v>
      </c>
      <c r="C20" s="8">
        <v>18</v>
      </c>
      <c r="D20" s="9"/>
      <c r="E20" s="10">
        <v>15.2</v>
      </c>
      <c r="F20" s="33">
        <f t="shared" si="0"/>
        <v>273.59999999999997</v>
      </c>
      <c r="G20" s="19"/>
      <c r="H20" s="16"/>
      <c r="I20" s="17"/>
      <c r="J20" s="18"/>
    </row>
    <row r="21" spans="2:14" x14ac:dyDescent="0.25">
      <c r="B21" s="7">
        <v>45706</v>
      </c>
      <c r="C21" s="8">
        <v>17.5</v>
      </c>
      <c r="D21" s="9"/>
      <c r="E21" s="10">
        <v>15.2</v>
      </c>
      <c r="F21" s="33">
        <f t="shared" si="0"/>
        <v>266</v>
      </c>
      <c r="G21" s="19"/>
      <c r="H21" s="16"/>
      <c r="I21" s="17"/>
      <c r="J21" s="18"/>
    </row>
    <row r="22" spans="2:14" x14ac:dyDescent="0.25">
      <c r="B22" s="7">
        <v>45707</v>
      </c>
      <c r="C22" s="8">
        <v>18</v>
      </c>
      <c r="D22" s="9"/>
      <c r="E22" s="10">
        <v>15.2</v>
      </c>
      <c r="F22" s="33">
        <f t="shared" si="0"/>
        <v>273.59999999999997</v>
      </c>
      <c r="G22" s="19"/>
      <c r="H22" s="16"/>
      <c r="I22" s="17"/>
      <c r="J22" s="18"/>
    </row>
    <row r="23" spans="2:14" x14ac:dyDescent="0.25">
      <c r="B23" s="7">
        <v>45708</v>
      </c>
      <c r="C23" s="8">
        <v>19</v>
      </c>
      <c r="D23" s="9"/>
      <c r="E23" s="10">
        <v>15.2</v>
      </c>
      <c r="F23" s="33">
        <f t="shared" si="0"/>
        <v>288.8</v>
      </c>
      <c r="G23" s="19"/>
      <c r="H23" s="16"/>
      <c r="I23" s="17"/>
      <c r="J23" s="18"/>
    </row>
    <row r="24" spans="2:14" x14ac:dyDescent="0.25">
      <c r="B24" s="7">
        <v>45709</v>
      </c>
      <c r="C24" s="8">
        <v>15</v>
      </c>
      <c r="D24" s="9"/>
      <c r="E24" s="10">
        <v>15.2</v>
      </c>
      <c r="F24" s="33">
        <f t="shared" si="0"/>
        <v>228</v>
      </c>
      <c r="G24" s="19"/>
      <c r="H24" s="16"/>
      <c r="I24" s="17"/>
      <c r="J24" s="18"/>
    </row>
    <row r="25" spans="2:14" x14ac:dyDescent="0.25">
      <c r="B25" s="7">
        <v>45710</v>
      </c>
      <c r="C25" s="8">
        <v>16.5</v>
      </c>
      <c r="D25" s="9"/>
      <c r="E25" s="10">
        <v>15.2</v>
      </c>
      <c r="F25" s="33">
        <f t="shared" si="0"/>
        <v>250.79999999999998</v>
      </c>
      <c r="G25" s="19"/>
      <c r="H25" s="16"/>
      <c r="I25" s="17"/>
      <c r="J25" s="18"/>
    </row>
    <row r="26" spans="2:14" x14ac:dyDescent="0.25">
      <c r="B26" s="7">
        <v>45711</v>
      </c>
      <c r="C26" s="8">
        <v>18</v>
      </c>
      <c r="D26" s="9"/>
      <c r="E26" s="10">
        <v>15.2</v>
      </c>
      <c r="F26" s="33">
        <f t="shared" si="0"/>
        <v>273.59999999999997</v>
      </c>
      <c r="G26" s="19"/>
      <c r="H26" s="16"/>
      <c r="I26" s="17"/>
      <c r="J26" s="18"/>
    </row>
    <row r="27" spans="2:14" x14ac:dyDescent="0.25">
      <c r="B27" s="7">
        <v>45712</v>
      </c>
      <c r="C27" s="8">
        <v>18</v>
      </c>
      <c r="D27" s="9"/>
      <c r="E27" s="10">
        <v>15.2</v>
      </c>
      <c r="F27" s="33">
        <f t="shared" si="0"/>
        <v>273.59999999999997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15.5</v>
      </c>
      <c r="D28" s="9"/>
      <c r="E28" s="10">
        <v>15.2</v>
      </c>
      <c r="F28" s="33">
        <f t="shared" si="0"/>
        <v>235.6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33</v>
      </c>
      <c r="D29" s="9"/>
      <c r="E29" s="10">
        <v>15.2</v>
      </c>
      <c r="F29" s="33">
        <f t="shared" si="0"/>
        <v>501.59999999999997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30</v>
      </c>
      <c r="D30" s="9"/>
      <c r="E30" s="10">
        <v>15.2</v>
      </c>
      <c r="F30" s="33">
        <f t="shared" si="0"/>
        <v>456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32.5</v>
      </c>
      <c r="D31" s="9"/>
      <c r="E31" s="10">
        <v>15.2</v>
      </c>
      <c r="F31" s="33">
        <f t="shared" si="0"/>
        <v>494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550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52973.558526000015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8360.0000000000036</v>
      </c>
      <c r="L36" s="31">
        <f>J36-J4-J5-J6</f>
        <v>8268.1236000000026</v>
      </c>
      <c r="M36" s="31">
        <v>8376.91</v>
      </c>
      <c r="N36" s="31">
        <f>L36-M36</f>
        <v>-108.78639999999723</v>
      </c>
    </row>
    <row r="37" spans="2:14" x14ac:dyDescent="0.25">
      <c r="B37" s="26" t="s">
        <v>14</v>
      </c>
      <c r="C37" s="30">
        <f>C35</f>
        <v>550</v>
      </c>
      <c r="D37" s="9">
        <f>D35/1.03</f>
        <v>0</v>
      </c>
      <c r="E37" s="10"/>
      <c r="F37" s="33">
        <f>SUM(F4:F36)</f>
        <v>8360.0000000000036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-44613.558526000008</v>
      </c>
      <c r="M39" s="17"/>
      <c r="N39" s="40">
        <f>J39+N34</f>
        <v>-44613.558526000008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>
        <v>44613.836399999986</v>
      </c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0.27787399997760076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tabSelected="1" zoomScale="85" zoomScaleNormal="85" workbookViewId="0">
      <selection activeCell="M16" sqref="M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34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34</v>
      </c>
      <c r="D4" s="9"/>
      <c r="E4" s="10">
        <v>15.2</v>
      </c>
      <c r="F4" s="33">
        <f>E4*C4</f>
        <v>516.79999999999995</v>
      </c>
      <c r="G4" s="11"/>
      <c r="H4" s="12" t="s">
        <v>6</v>
      </c>
      <c r="I4" s="13">
        <v>0.01</v>
      </c>
      <c r="J4" s="14">
        <f>(F36+F37)*I4</f>
        <v>68.096000000000004</v>
      </c>
    </row>
    <row r="5" spans="2:29" x14ac:dyDescent="0.25">
      <c r="B5" s="7">
        <v>45718</v>
      </c>
      <c r="C5" s="8">
        <v>33.5</v>
      </c>
      <c r="D5" s="9"/>
      <c r="E5" s="10">
        <v>15.2</v>
      </c>
      <c r="F5" s="33">
        <f t="shared" ref="F5:F34" si="0">E5*C5</f>
        <v>509.2</v>
      </c>
      <c r="G5" s="11"/>
      <c r="H5" s="12" t="s">
        <v>7</v>
      </c>
      <c r="I5" s="13">
        <v>1E-3</v>
      </c>
      <c r="J5" s="14">
        <f>(F36+F37-J4-J6)*I5</f>
        <v>6.7415040000000008</v>
      </c>
    </row>
    <row r="6" spans="2:29" x14ac:dyDescent="0.25">
      <c r="B6" s="7">
        <v>45719</v>
      </c>
      <c r="C6" s="8">
        <v>31</v>
      </c>
      <c r="D6" s="9"/>
      <c r="E6" s="10">
        <v>15.2</v>
      </c>
      <c r="F6" s="33">
        <f t="shared" si="0"/>
        <v>471.2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34.5</v>
      </c>
      <c r="D7" s="9"/>
      <c r="E7" s="10">
        <v>15.2</v>
      </c>
      <c r="F7" s="33">
        <f t="shared" si="0"/>
        <v>524.4</v>
      </c>
      <c r="G7" s="11"/>
      <c r="H7" s="12" t="s">
        <v>9</v>
      </c>
      <c r="I7" s="13"/>
      <c r="J7" s="14">
        <f>'ŞUBAT 2025'!J39*-1</f>
        <v>44613.558526000008</v>
      </c>
    </row>
    <row r="8" spans="2:29" x14ac:dyDescent="0.25">
      <c r="B8" s="7">
        <v>45721</v>
      </c>
      <c r="C8" s="8">
        <v>33</v>
      </c>
      <c r="D8" s="9"/>
      <c r="E8" s="10">
        <v>15.2</v>
      </c>
      <c r="F8" s="33">
        <f t="shared" si="0"/>
        <v>501.59999999999997</v>
      </c>
      <c r="G8" s="15"/>
      <c r="H8" s="16"/>
      <c r="I8" s="17"/>
      <c r="J8" s="18"/>
    </row>
    <row r="9" spans="2:29" x14ac:dyDescent="0.25">
      <c r="B9" s="7">
        <v>45722</v>
      </c>
      <c r="C9" s="8">
        <v>36</v>
      </c>
      <c r="D9" s="9"/>
      <c r="E9" s="10">
        <v>15.2</v>
      </c>
      <c r="F9" s="33">
        <f t="shared" si="0"/>
        <v>547.19999999999993</v>
      </c>
      <c r="G9" s="15"/>
      <c r="H9" s="16"/>
      <c r="I9" s="17"/>
      <c r="J9" s="18"/>
    </row>
    <row r="10" spans="2:29" x14ac:dyDescent="0.25">
      <c r="B10" s="7">
        <v>45723</v>
      </c>
      <c r="C10" s="8">
        <v>35.5</v>
      </c>
      <c r="D10" s="9"/>
      <c r="E10" s="10">
        <v>15.2</v>
      </c>
      <c r="F10" s="33">
        <f t="shared" si="0"/>
        <v>539.6</v>
      </c>
      <c r="G10" s="15"/>
      <c r="H10" s="16"/>
      <c r="I10" s="17"/>
      <c r="J10" s="18"/>
    </row>
    <row r="11" spans="2:29" x14ac:dyDescent="0.25">
      <c r="B11" s="7">
        <v>45724</v>
      </c>
      <c r="C11" s="8">
        <v>32.5</v>
      </c>
      <c r="D11" s="9"/>
      <c r="E11" s="10">
        <v>15.2</v>
      </c>
      <c r="F11" s="33">
        <f t="shared" si="0"/>
        <v>494</v>
      </c>
      <c r="G11" s="19"/>
      <c r="H11" s="16"/>
      <c r="I11" s="17"/>
      <c r="J11" s="18"/>
    </row>
    <row r="12" spans="2:29" x14ac:dyDescent="0.25">
      <c r="B12" s="7">
        <v>45725</v>
      </c>
      <c r="C12" s="8">
        <v>41</v>
      </c>
      <c r="D12" s="9"/>
      <c r="E12" s="10">
        <v>15.2</v>
      </c>
      <c r="F12" s="33">
        <f t="shared" si="0"/>
        <v>623.19999999999993</v>
      </c>
      <c r="G12" s="19"/>
      <c r="H12" s="16"/>
      <c r="I12" s="17"/>
      <c r="J12" s="18"/>
    </row>
    <row r="13" spans="2:29" x14ac:dyDescent="0.25">
      <c r="B13" s="7">
        <v>45726</v>
      </c>
      <c r="C13" s="8">
        <v>33</v>
      </c>
      <c r="D13" s="9"/>
      <c r="E13" s="10">
        <v>15.2</v>
      </c>
      <c r="F13" s="33">
        <f t="shared" si="0"/>
        <v>501.59999999999997</v>
      </c>
      <c r="G13" s="19"/>
      <c r="H13" s="16"/>
      <c r="I13" s="17"/>
      <c r="J13" s="18"/>
    </row>
    <row r="14" spans="2:29" x14ac:dyDescent="0.25">
      <c r="B14" s="7">
        <v>45727</v>
      </c>
      <c r="C14" s="8">
        <v>40</v>
      </c>
      <c r="D14" s="9"/>
      <c r="E14" s="10">
        <v>15.2</v>
      </c>
      <c r="F14" s="33">
        <f t="shared" si="0"/>
        <v>608</v>
      </c>
      <c r="G14" s="19"/>
      <c r="H14" s="16"/>
      <c r="I14" s="17"/>
      <c r="J14" s="18"/>
    </row>
    <row r="15" spans="2:29" x14ac:dyDescent="0.25">
      <c r="B15" s="7">
        <v>45728</v>
      </c>
      <c r="C15" s="8">
        <v>14</v>
      </c>
      <c r="D15" s="9"/>
      <c r="E15" s="10">
        <v>15.2</v>
      </c>
      <c r="F15" s="33">
        <f t="shared" si="0"/>
        <v>212.79999999999998</v>
      </c>
      <c r="G15" s="19"/>
      <c r="H15" s="16"/>
      <c r="I15" s="17"/>
      <c r="J15" s="18"/>
    </row>
    <row r="16" spans="2:29" x14ac:dyDescent="0.25">
      <c r="B16" s="7">
        <v>45729</v>
      </c>
      <c r="C16" s="8">
        <v>16</v>
      </c>
      <c r="D16" s="9"/>
      <c r="E16" s="10">
        <v>15.2</v>
      </c>
      <c r="F16" s="33">
        <f t="shared" si="0"/>
        <v>243.2</v>
      </c>
      <c r="G16" s="19"/>
      <c r="H16" s="16"/>
      <c r="I16" s="17"/>
      <c r="J16" s="18"/>
    </row>
    <row r="17" spans="2:10" x14ac:dyDescent="0.25">
      <c r="B17" s="7">
        <v>45730</v>
      </c>
      <c r="C17" s="8">
        <v>11.5</v>
      </c>
      <c r="D17" s="9"/>
      <c r="E17" s="10">
        <v>15.2</v>
      </c>
      <c r="F17" s="33">
        <f t="shared" si="0"/>
        <v>174.79999999999998</v>
      </c>
      <c r="G17" s="19"/>
      <c r="H17" s="16"/>
      <c r="I17" s="17"/>
      <c r="J17" s="18"/>
    </row>
    <row r="18" spans="2:10" x14ac:dyDescent="0.25">
      <c r="B18" s="7">
        <v>45731</v>
      </c>
      <c r="C18" s="8">
        <v>12</v>
      </c>
      <c r="D18" s="9"/>
      <c r="E18" s="10">
        <v>15.2</v>
      </c>
      <c r="F18" s="33">
        <f t="shared" si="0"/>
        <v>182.39999999999998</v>
      </c>
      <c r="G18" s="19"/>
      <c r="H18" s="16"/>
      <c r="I18" s="17"/>
      <c r="J18" s="18"/>
    </row>
    <row r="19" spans="2:10" x14ac:dyDescent="0.25">
      <c r="B19" s="7">
        <v>45732</v>
      </c>
      <c r="C19" s="8">
        <v>10.5</v>
      </c>
      <c r="D19" s="9"/>
      <c r="E19" s="10">
        <v>15.2</v>
      </c>
      <c r="F19" s="33">
        <f t="shared" si="0"/>
        <v>159.6</v>
      </c>
      <c r="G19" s="19"/>
      <c r="H19" s="16"/>
      <c r="I19" s="17"/>
      <c r="J19" s="18"/>
    </row>
    <row r="20" spans="2:10" x14ac:dyDescent="0.25">
      <c r="B20" s="7">
        <v>45733</v>
      </c>
      <c r="C20" s="8">
        <v>0</v>
      </c>
      <c r="D20" s="9"/>
      <c r="E20" s="10">
        <v>15.2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45734</v>
      </c>
      <c r="C21" s="8">
        <v>0</v>
      </c>
      <c r="D21" s="9"/>
      <c r="E21" s="10">
        <v>15.2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45735</v>
      </c>
      <c r="C22" s="8">
        <v>0</v>
      </c>
      <c r="D22" s="9"/>
      <c r="E22" s="10">
        <v>15.2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45736</v>
      </c>
      <c r="C23" s="8">
        <v>0</v>
      </c>
      <c r="D23" s="9"/>
      <c r="E23" s="10">
        <v>15.2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45737</v>
      </c>
      <c r="C24" s="8">
        <v>0</v>
      </c>
      <c r="D24" s="9"/>
      <c r="E24" s="10">
        <v>15.2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45738</v>
      </c>
      <c r="C25" s="8"/>
      <c r="D25" s="9"/>
      <c r="E25" s="10">
        <v>15.2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45739</v>
      </c>
      <c r="C26" s="8"/>
      <c r="D26" s="9"/>
      <c r="E26" s="10">
        <v>15.2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45740</v>
      </c>
      <c r="C27" s="8"/>
      <c r="D27" s="9"/>
      <c r="E27" s="10">
        <v>15.2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45741</v>
      </c>
      <c r="C28" s="8"/>
      <c r="D28" s="9"/>
      <c r="E28" s="10">
        <v>15.2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45742</v>
      </c>
      <c r="C29" s="8"/>
      <c r="D29" s="9"/>
      <c r="E29" s="10">
        <v>15.2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45743</v>
      </c>
      <c r="C30" s="8"/>
      <c r="D30" s="9"/>
      <c r="E30" s="10">
        <v>15.2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45744</v>
      </c>
      <c r="C31" s="8"/>
      <c r="D31" s="9"/>
      <c r="E31" s="10">
        <v>15.2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45745</v>
      </c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45746</v>
      </c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45747</v>
      </c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448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44688.396030000011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6809.6</v>
      </c>
      <c r="L36" s="31">
        <f>J36-J4-J5-J6</f>
        <v>6734.7624960000012</v>
      </c>
    </row>
    <row r="37" spans="2:12" x14ac:dyDescent="0.25">
      <c r="B37" s="26" t="s">
        <v>14</v>
      </c>
      <c r="C37" s="30">
        <f>C35</f>
        <v>448</v>
      </c>
      <c r="D37" s="9">
        <f>D35/1.03</f>
        <v>0</v>
      </c>
      <c r="E37" s="10"/>
      <c r="F37" s="33">
        <f>SUM(F4:F36)</f>
        <v>6809.6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-37878.796030000012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37878.796030000012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37878.796030000012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-37878.796030000012</v>
      </c>
      <c r="M39" s="17"/>
      <c r="N39" s="40">
        <f>J39+N34</f>
        <v>-37878.796030000012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-37878.796030000012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37878.796030000012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37878.796030000012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-37878.796030000012</v>
      </c>
      <c r="M39" s="17"/>
      <c r="N39" s="40">
        <f>J39+N34</f>
        <v>-37878.796030000012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-37878.796030000012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37878.796030000012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37878.796030000012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-37878.796030000012</v>
      </c>
      <c r="M39" s="17"/>
      <c r="N39" s="40">
        <f>J39+N34</f>
        <v>-37878.796030000012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-37878.796030000012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37878.796030000012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37878.796030000012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-37878.796030000012</v>
      </c>
      <c r="M39" s="17"/>
      <c r="N39" s="40">
        <f>J39+N34</f>
        <v>-37878.796030000012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-37878.796030000012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37878.796030000012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37878.796030000012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-37878.796030000012</v>
      </c>
      <c r="M39" s="17"/>
      <c r="N39" s="40">
        <f>J39+N34</f>
        <v>-37878.796030000012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-37878.796030000012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37878.796030000012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37878.796030000012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-37878.796030000012</v>
      </c>
      <c r="M39" s="17"/>
      <c r="N39" s="40">
        <f>J39+N34</f>
        <v>-37878.796030000012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-37878.796030000012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37878.796030000012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37878.796030000012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-37878.796030000012</v>
      </c>
      <c r="M39" s="17"/>
      <c r="N39" s="40">
        <f>J39+N34</f>
        <v>-37878.796030000012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-37878.796030000012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37878.796030000012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37878.796030000012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-37878.796030000012</v>
      </c>
      <c r="M39" s="17"/>
      <c r="N39" s="40">
        <f>J39+N34</f>
        <v>-37878.796030000012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-37878.796030000012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21" sqref="M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/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37878.796030000012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37878.796030000012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-37878.796030000012</v>
      </c>
      <c r="M39" s="17"/>
      <c r="N39" s="40">
        <f>J39+N34</f>
        <v>-37878.796030000012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-37878.796030000012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3</vt:i4>
      </vt:variant>
    </vt:vector>
  </HeadingPairs>
  <TitlesOfParts>
    <vt:vector size="16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  <vt:lpstr>'OCAK 2025'!Yazdırma_Alanı</vt:lpstr>
      <vt:lpstr>'ŞUBAT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2025-05-24T10:14:22Z</cp:lastPrinted>
  <dcterms:created xsi:type="dcterms:W3CDTF">2015-06-05T18:19:34Z</dcterms:created>
  <dcterms:modified xsi:type="dcterms:W3CDTF">2025-06-19T10:41:39Z</dcterms:modified>
</cp:coreProperties>
</file>